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435" yWindow="465" windowWidth="19155" windowHeight="11760"/>
  </bookViews>
  <sheets>
    <sheet name="Apéndice C_Procedimiento" sheetId="1" r:id="rId1"/>
    <sheet name="Hoja2" sheetId="2" r:id="rId2"/>
    <sheet name="Hoja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6" i="1" l="1"/>
  <c r="E66" i="1"/>
  <c r="D65" i="1"/>
  <c r="E65" i="1"/>
  <c r="D62" i="1"/>
  <c r="E62" i="1"/>
  <c r="D67" i="1"/>
  <c r="E67" i="1"/>
  <c r="D64" i="1"/>
  <c r="E64" i="1"/>
  <c r="D63" i="1"/>
  <c r="E63" i="1"/>
  <c r="D121" i="1"/>
  <c r="D112" i="1"/>
  <c r="E111" i="1"/>
  <c r="C111" i="1"/>
  <c r="E110" i="1"/>
  <c r="C110" i="1"/>
  <c r="E109" i="1"/>
  <c r="C109" i="1"/>
  <c r="C80" i="1"/>
  <c r="D76" i="1"/>
  <c r="C47" i="1"/>
  <c r="D46" i="1"/>
  <c r="E46" i="1"/>
  <c r="D45" i="1"/>
  <c r="E45" i="1"/>
  <c r="D44" i="1"/>
  <c r="E44" i="1"/>
  <c r="D43" i="1"/>
  <c r="E43" i="1"/>
  <c r="D42" i="1"/>
  <c r="E42" i="1"/>
  <c r="D41" i="1"/>
  <c r="E41" i="1"/>
  <c r="D40" i="1"/>
  <c r="E40" i="1"/>
  <c r="D39" i="1"/>
  <c r="E39" i="1"/>
  <c r="D38" i="1"/>
  <c r="E38" i="1"/>
  <c r="D37" i="1"/>
  <c r="E37" i="1"/>
  <c r="D36" i="1"/>
  <c r="E36" i="1"/>
  <c r="D35" i="1"/>
  <c r="E35" i="1"/>
  <c r="D34" i="1"/>
  <c r="E34" i="1"/>
  <c r="D33" i="1"/>
  <c r="E33" i="1"/>
  <c r="D32" i="1"/>
  <c r="E32" i="1"/>
  <c r="D31" i="1"/>
  <c r="E31" i="1"/>
  <c r="D30" i="1"/>
  <c r="E30" i="1"/>
  <c r="D29" i="1"/>
  <c r="E29" i="1"/>
  <c r="D28" i="1"/>
  <c r="E28" i="1"/>
  <c r="D27" i="1"/>
  <c r="E27" i="1"/>
  <c r="D26" i="1"/>
  <c r="E26" i="1"/>
  <c r="D25" i="1"/>
  <c r="E25" i="1"/>
  <c r="D24" i="1"/>
  <c r="E24" i="1"/>
  <c r="D23" i="1"/>
  <c r="E23" i="1"/>
  <c r="D22" i="1"/>
  <c r="E22" i="1"/>
  <c r="D21" i="1"/>
  <c r="E21" i="1"/>
  <c r="D20" i="1"/>
  <c r="E20" i="1"/>
  <c r="D19" i="1"/>
  <c r="E19" i="1"/>
  <c r="D18" i="1"/>
  <c r="E18" i="1"/>
  <c r="D17" i="1"/>
  <c r="E17" i="1"/>
  <c r="D16" i="1"/>
  <c r="E16" i="1"/>
  <c r="D15" i="1"/>
  <c r="E15" i="1"/>
  <c r="D14" i="1"/>
  <c r="E14" i="1"/>
  <c r="E60" i="1"/>
  <c r="F62" i="1"/>
  <c r="F64" i="1"/>
  <c r="F67" i="1"/>
  <c r="F66" i="1"/>
  <c r="F65" i="1"/>
  <c r="F63" i="1"/>
</calcChain>
</file>

<file path=xl/comments1.xml><?xml version="1.0" encoding="utf-8"?>
<comments xmlns="http://schemas.openxmlformats.org/spreadsheetml/2006/main">
  <authors>
    <author>Home</author>
  </authors>
  <commentList>
    <comment ref="F141" authorId="0">
      <text>
        <r>
          <rPr>
            <b/>
            <sz val="9"/>
            <color indexed="81"/>
            <rFont val="Tahoma"/>
            <family val="2"/>
          </rPr>
          <t>Home:</t>
        </r>
        <r>
          <rPr>
            <sz val="9"/>
            <color indexed="81"/>
            <rFont val="Tahoma"/>
            <family val="2"/>
          </rPr>
          <t xml:space="preserve">
cambio derivado de la primera junta de García</t>
        </r>
      </text>
    </comment>
  </commentList>
</comments>
</file>

<file path=xl/sharedStrings.xml><?xml version="1.0" encoding="utf-8"?>
<sst xmlns="http://schemas.openxmlformats.org/spreadsheetml/2006/main" count="284" uniqueCount="206">
  <si>
    <t>Instituto Mexicano del Seguro Social</t>
  </si>
  <si>
    <t>Hospital General Regional de 260 camas en la localidad de García, en el estado de Nuevo León</t>
  </si>
  <si>
    <t>Anexo 9 Requerimiento de Equipo</t>
  </si>
  <si>
    <t>Apéndice C: Requerimientos Anuales de Procedimientos</t>
  </si>
  <si>
    <r>
      <rPr>
        <sz val="11"/>
        <color theme="1"/>
        <rFont val="Calibri"/>
        <family val="2"/>
        <scheme val="minor"/>
      </rPr>
      <t xml:space="preserve">A continuación se enlistan los principales datos estadísticos que servirán para el cálculo de los procedimientos a realizar para el proyecto del </t>
    </r>
    <r>
      <rPr>
        <b/>
        <sz val="11"/>
        <color theme="1"/>
        <rFont val="Calibri"/>
        <family val="2"/>
        <scheme val="minor"/>
      </rPr>
      <t>Hospital General Regional en la localidad de García, estado de Nuevo León</t>
    </r>
    <r>
      <rPr>
        <sz val="11"/>
        <color theme="1"/>
        <rFont val="Calibri"/>
        <family val="2"/>
        <scheme val="minor"/>
      </rPr>
      <t xml:space="preserve">. Con base en lo siguiente será responsabilidad del Desarrollador determinar el número de consumibles por Equipo anuales, los cuales se presentarán para su aprobación a través del </t>
    </r>
    <r>
      <rPr>
        <b/>
        <sz val="12"/>
        <color theme="1"/>
        <rFont val="Calibri"/>
        <family val="2"/>
        <scheme val="minor"/>
      </rPr>
      <t>Anexo 5 (Procedimiento de Revisión)</t>
    </r>
    <r>
      <rPr>
        <sz val="11"/>
        <color theme="1"/>
        <rFont val="Calibri"/>
        <family val="2"/>
        <scheme val="minor"/>
      </rPr>
      <t xml:space="preserve">. Lo anterior tal y como se describe en el </t>
    </r>
    <r>
      <rPr>
        <b/>
        <sz val="12"/>
        <color theme="1"/>
        <rFont val="Calibri"/>
        <family val="2"/>
        <scheme val="minor"/>
      </rPr>
      <t>Anexo 9 (Requerimientos de Equipo).</t>
    </r>
  </si>
  <si>
    <t>Unidad Funcional de Consulta Externa</t>
  </si>
  <si>
    <t>Total de consultas estimadas anualmente:</t>
  </si>
  <si>
    <t>Tipo de Consultorio</t>
  </si>
  <si>
    <t>Número de Consultorios</t>
  </si>
  <si>
    <t>Consultas por Mes</t>
  </si>
  <si>
    <t>Total de Consultas Anuales</t>
  </si>
  <si>
    <t>Total de Consultas por día</t>
  </si>
  <si>
    <t>Consultorio alergología e inmunología</t>
  </si>
  <si>
    <t xml:space="preserve">Consultorio de angiología </t>
  </si>
  <si>
    <t>Consultorio de Audiología</t>
  </si>
  <si>
    <t xml:space="preserve">Consultorio de cirugía general </t>
  </si>
  <si>
    <t>Consultorio de cirugía pediátrica</t>
  </si>
  <si>
    <t>Consultorio cirugía plástica y cirugía reconstructiva</t>
  </si>
  <si>
    <t xml:space="preserve">Consultorio de dermatología </t>
  </si>
  <si>
    <t>Consultorio de endocrinología y nutrición</t>
  </si>
  <si>
    <t xml:space="preserve">Consultorio de gastroenterología </t>
  </si>
  <si>
    <t xml:space="preserve">Consultorio de geriatría </t>
  </si>
  <si>
    <t>Consultorio de Hematología</t>
  </si>
  <si>
    <t>Consultorio de infectología</t>
  </si>
  <si>
    <t xml:space="preserve">Consultorio de medicina interna </t>
  </si>
  <si>
    <t xml:space="preserve">Consultorio de nefrología </t>
  </si>
  <si>
    <t>Consultorio de neurocirugía</t>
  </si>
  <si>
    <t>Consultorio de neurología con anexo</t>
  </si>
  <si>
    <t>Consultorio de oftalmología con anexo</t>
  </si>
  <si>
    <t xml:space="preserve">Consultorio para oncología quirúrgica </t>
  </si>
  <si>
    <t xml:space="preserve">Consultorio para oncología médica </t>
  </si>
  <si>
    <t xml:space="preserve">Consultorio de traumatología y ortopedia </t>
  </si>
  <si>
    <t xml:space="preserve">Consultorio de otorrinolaringología </t>
  </si>
  <si>
    <t xml:space="preserve">Consultorio de pediatría médica </t>
  </si>
  <si>
    <t>Consultorio de pre anestesia</t>
  </si>
  <si>
    <t>Consultorio de reumatología</t>
  </si>
  <si>
    <t xml:space="preserve">Consultorio de psiquiatría </t>
  </si>
  <si>
    <t xml:space="preserve">Consultorio de psicología </t>
  </si>
  <si>
    <t>Consultorio de proctología</t>
  </si>
  <si>
    <t>Consultorio de urología con anexos</t>
  </si>
  <si>
    <t xml:space="preserve">Consultorio de ginecología y obstetricia </t>
  </si>
  <si>
    <t>Consultorio de ginecología para displasias</t>
  </si>
  <si>
    <t xml:space="preserve">Consultorio de atención prenatal </t>
  </si>
  <si>
    <t>Consultorio de cardiología con anexo</t>
  </si>
  <si>
    <t>Consultorio de Neumología con anexo</t>
  </si>
  <si>
    <t>Unidad Funcional de Gabinetes de Tratamiento</t>
  </si>
  <si>
    <t>Equipos</t>
  </si>
  <si>
    <t>Número de Estudios Mensuales</t>
  </si>
  <si>
    <t>Número de Estudios Anuales</t>
  </si>
  <si>
    <t>Electrocardiografía</t>
  </si>
  <si>
    <t>Ecocardiografía</t>
  </si>
  <si>
    <t>Electroencefalografía</t>
  </si>
  <si>
    <t>Potenciales Evocados</t>
  </si>
  <si>
    <t>Cámara Sonoamortiguada</t>
  </si>
  <si>
    <t>Ultrasonografía Obstétrica</t>
  </si>
  <si>
    <t>Unidad Funcional de Imagenología</t>
  </si>
  <si>
    <t>Salas de Imagenología</t>
  </si>
  <si>
    <t>Número de salas</t>
  </si>
  <si>
    <t>Estudios Mensuales</t>
  </si>
  <si>
    <t>Estudios Anuales</t>
  </si>
  <si>
    <t>Porcentaje de Estudios Contrastados por Equipo</t>
  </si>
  <si>
    <t>Tomógrafo</t>
  </si>
  <si>
    <t xml:space="preserve">Rayos "x" estudios simples </t>
  </si>
  <si>
    <t>Rayos "x" con fluoroscopía</t>
  </si>
  <si>
    <t>Ultrasonido</t>
  </si>
  <si>
    <t>Mastógrafo</t>
  </si>
  <si>
    <t>Resonancia magnética</t>
  </si>
  <si>
    <t>Estudios Contrastados</t>
  </si>
  <si>
    <t>Tipo de Estudio</t>
  </si>
  <si>
    <t>Porcentaje</t>
  </si>
  <si>
    <t>Colon por Enema</t>
  </si>
  <si>
    <t>Serie Esófago Gastro Doudenal</t>
  </si>
  <si>
    <t>Urografía escretora</t>
  </si>
  <si>
    <t>Colangiografías</t>
  </si>
  <si>
    <t>Otros</t>
  </si>
  <si>
    <t>Unidad Funcional de Laboratorio Clínico (concentrador)</t>
  </si>
  <si>
    <t>Total de Estudios</t>
  </si>
  <si>
    <t>Biometría Hemática</t>
  </si>
  <si>
    <t>Química Sanguínea</t>
  </si>
  <si>
    <t>Electrolitos Séricos</t>
  </si>
  <si>
    <t>Pruebas de Funcionamiento Hepático</t>
  </si>
  <si>
    <t>Grupo Sanguíneo</t>
  </si>
  <si>
    <t>EGO</t>
  </si>
  <si>
    <t>Hormonales</t>
  </si>
  <si>
    <t>Inmunología</t>
  </si>
  <si>
    <t>HIV</t>
  </si>
  <si>
    <t>Gasometrías</t>
  </si>
  <si>
    <t>Concepto</t>
  </si>
  <si>
    <t>Mensual</t>
  </si>
  <si>
    <t>Anual</t>
  </si>
  <si>
    <t xml:space="preserve">Bolsas de sangre procesadas </t>
  </si>
  <si>
    <t>Transfusiones realizadas</t>
  </si>
  <si>
    <t xml:space="preserve">Unidad Funcional de Anatomía Patológica </t>
  </si>
  <si>
    <t>Estudios histopatológicos</t>
  </si>
  <si>
    <t>Citologías</t>
  </si>
  <si>
    <t>Piezas quirúrgicas procesadas</t>
  </si>
  <si>
    <t>Unidad Funcional de Endoscopía</t>
  </si>
  <si>
    <t xml:space="preserve">Tubo digestivo </t>
  </si>
  <si>
    <t>Broncoscopía</t>
  </si>
  <si>
    <t>Uroendoscopía</t>
  </si>
  <si>
    <t>Unidad Funcional de Urgencias</t>
  </si>
  <si>
    <t>Consultorio de valoración Adultos</t>
  </si>
  <si>
    <t>Consultorio de valoración Pediatría</t>
  </si>
  <si>
    <t>Consultorio de valoración Obstetricia</t>
  </si>
  <si>
    <t>Área de Observación Pediatría</t>
  </si>
  <si>
    <t>Área de Observación Adultos</t>
  </si>
  <si>
    <t>Unidad Funcional de Cirugía General</t>
  </si>
  <si>
    <t xml:space="preserve">Promedio de intervenciones quirúrgicas totales al año: </t>
  </si>
  <si>
    <t>Especialidad</t>
  </si>
  <si>
    <t>Intervenciones Mensuales</t>
  </si>
  <si>
    <t>Intervenciones Anuales</t>
  </si>
  <si>
    <t>Duración Promedio</t>
  </si>
  <si>
    <t>Cirugía General</t>
  </si>
  <si>
    <t>Traumatología y Ortopedia</t>
  </si>
  <si>
    <t>Obstétricas</t>
  </si>
  <si>
    <t>Ginecología</t>
  </si>
  <si>
    <t>Oftalmología</t>
  </si>
  <si>
    <t>Pediatría</t>
  </si>
  <si>
    <t>Otorrinolaringología</t>
  </si>
  <si>
    <t>Otras</t>
  </si>
  <si>
    <t>3_5</t>
  </si>
  <si>
    <t xml:space="preserve">Unidad Funcional de Cirugía Ambulatoria </t>
  </si>
  <si>
    <t>Total de intervenciones ambulatorias al año:</t>
  </si>
  <si>
    <t>Urología</t>
  </si>
  <si>
    <t xml:space="preserve">Unidad Funcional de Tococirugía </t>
  </si>
  <si>
    <t>Total de intervenciones en tococirugía al año:</t>
  </si>
  <si>
    <t>Porcentaje de nacimientos por cesárea :</t>
  </si>
  <si>
    <t>Unidad Funcional Ambulatoria</t>
  </si>
  <si>
    <t>Número de sesiones de quimioterapia:</t>
  </si>
  <si>
    <t>Unidad Funcional de Inhaloterapia</t>
  </si>
  <si>
    <t>Total de pacientes atendidos anualmente:</t>
  </si>
  <si>
    <t>Principales patologías atendidas por porcentaje:</t>
  </si>
  <si>
    <t>Patologías atendidas</t>
  </si>
  <si>
    <t>Infección vías respiratorias altas</t>
  </si>
  <si>
    <t>Enfermedad pulmonar obstructiva crónica</t>
  </si>
  <si>
    <t>Apoyo ventilatorio</t>
  </si>
  <si>
    <t>Unidad Funcional de Cuidados Intensivos para Adultos</t>
  </si>
  <si>
    <t>Valor</t>
  </si>
  <si>
    <t>Número de egresos anuales</t>
  </si>
  <si>
    <t xml:space="preserve">Días promedio de estancia </t>
  </si>
  <si>
    <t>Cantidad de Gasometrías anuales por cama de terapia intensiva</t>
  </si>
  <si>
    <t>Porcentaje de pacientes atendidos que requieren ventilación mecánica asistida</t>
  </si>
  <si>
    <t>Unidad Funcional de Cuidados Intensivos para Pediátricos</t>
  </si>
  <si>
    <t>Unidad Funcional de Cuidados Intensivos Neonatales</t>
  </si>
  <si>
    <t>Principales 10 causas de ingreso a la Unidad por tipo de patología:</t>
  </si>
  <si>
    <t>Patología</t>
  </si>
  <si>
    <t>Porcentaje de ingresos</t>
  </si>
  <si>
    <t>Supervisión de embarazo</t>
  </si>
  <si>
    <t>Aborto no especificado</t>
  </si>
  <si>
    <t>Neumonía, organismo no especificado</t>
  </si>
  <si>
    <t>Insuficiencia renal crónica</t>
  </si>
  <si>
    <t>Colelitiasis</t>
  </si>
  <si>
    <t>Diabetes mellitus no insulinodependiente</t>
  </si>
  <si>
    <t>Hernia inguinal</t>
  </si>
  <si>
    <t>Fractura de la pierna, inclusive del tobillo</t>
  </si>
  <si>
    <t>Apendicitis, no especificada</t>
  </si>
  <si>
    <t>Infección de las vías genitourinarias en el embarazo</t>
  </si>
  <si>
    <t>Unidad Funcional de Hospitalización de Cirugía</t>
  </si>
  <si>
    <t>Total de egresos anuales</t>
  </si>
  <si>
    <t>Índice de rotación</t>
  </si>
  <si>
    <t>Principales 10 causas de egreso en Hospitalización por patología</t>
  </si>
  <si>
    <t>Porcentaje de egresos</t>
  </si>
  <si>
    <t xml:space="preserve">Cálculo de la vesícula biliar sin colecistitis                                                           </t>
  </si>
  <si>
    <t xml:space="preserve">Hernia inguinal unilateral o no especificada, sin obstrucción ni gangrena                              </t>
  </si>
  <si>
    <t xml:space="preserve">Hernia umbilical sin obstrucción ni gangrena                                                             </t>
  </si>
  <si>
    <t xml:space="preserve">Apendicitis aguda, no especificada                                                                     </t>
  </si>
  <si>
    <t xml:space="preserve">Diabetes mellitus no insulinodependiente, con complicaciones circulatorias periféricas                  </t>
  </si>
  <si>
    <t xml:space="preserve">Tumor benigno lipomatoso, de sitio no especificado                                                     </t>
  </si>
  <si>
    <t xml:space="preserve">Quiste tricodérmico                                                                                      </t>
  </si>
  <si>
    <t xml:space="preserve">Hernia ventral sin obstrucción ni gangrena                                                               </t>
  </si>
  <si>
    <t xml:space="preserve">Apendicitis, no especificada                                                                           </t>
  </si>
  <si>
    <t xml:space="preserve">Absceso cutáneo, furúnculo y carbunco de miembro                                                       </t>
  </si>
  <si>
    <t>Unidad Funcional de Hospitalización de Medicina Interna</t>
  </si>
  <si>
    <t xml:space="preserve">Insuficiencia renal crónica, no especificada                                                           </t>
  </si>
  <si>
    <t xml:space="preserve">Diabetes mellitus no insulinodependiente,sin mención de complicación                                   </t>
  </si>
  <si>
    <t xml:space="preserve">Neumonía no especificada                                                                              </t>
  </si>
  <si>
    <t xml:space="preserve">Otras enfermedades cerebrovasculares especificadas                                                       </t>
  </si>
  <si>
    <t xml:space="preserve">Hipertensión esencial (primaria)                                                                         </t>
  </si>
  <si>
    <t xml:space="preserve">Infección de vías urinarias, sitio no especificado                                                     </t>
  </si>
  <si>
    <t xml:space="preserve">Enfermedad pulmonar obstructiva crónica, no especificada                                               </t>
  </si>
  <si>
    <t xml:space="preserve">Diarrea y gastroenteritis de presunto origen infeccioso                                                  </t>
  </si>
  <si>
    <t xml:space="preserve">Enfermedad cerebrovascular, no especificada                                                            </t>
  </si>
  <si>
    <t xml:space="preserve">Insuficiencia cardiaca congestiva                                                                        </t>
  </si>
  <si>
    <t>Unidad Funcional de Hospitalización de Ginecobstétrica</t>
  </si>
  <si>
    <t>Parto natural</t>
  </si>
  <si>
    <t>Atención materna por anormalidades conocidas o presuntas de los órganos pelvianos de la madre</t>
  </si>
  <si>
    <t>Atención materna por desproporción conocida o presunta</t>
  </si>
  <si>
    <t>Parto por cesárea</t>
  </si>
  <si>
    <t>Atención materna por otros problemas fetales conocidos o presuntos</t>
  </si>
  <si>
    <t>Ruptura prematura de las membranas</t>
  </si>
  <si>
    <t>Leiomioma del útero</t>
  </si>
  <si>
    <t>Atención materna por presentación anormal del feto, conocida o presunta</t>
  </si>
  <si>
    <t>Unidad Funcional de Hospitalización de Pediatría</t>
  </si>
  <si>
    <t xml:space="preserve">Bronconeumonía no especificada                                                                        </t>
  </si>
  <si>
    <t xml:space="preserve">Bronquiolitis  aguda, no especificada                                                                   </t>
  </si>
  <si>
    <t xml:space="preserve">Asma no especificado                                                                                  </t>
  </si>
  <si>
    <t xml:space="preserve">Epilepsia, tipo no especificado                                                                        </t>
  </si>
  <si>
    <t xml:space="preserve">Bronquitis aguda, no especificada                                                                      </t>
  </si>
  <si>
    <t xml:space="preserve">Enfermedades de la tráquea y de los bronquios, no clasificadas en otra parte                           </t>
  </si>
  <si>
    <t xml:space="preserve">Otras infecciones agudas de sitios múltiples de las vías respiratorias superiores                        </t>
  </si>
  <si>
    <t>Unidad Funcional de Central de Equipos y Esterilización (CEYE)</t>
  </si>
  <si>
    <t xml:space="preserve">Total de ciclos realizados en la CEYE en autoclaves de vapor anuales </t>
  </si>
  <si>
    <t>Total de ciclos realizados en autoclaves para equipos termolábiles (Plasma)</t>
  </si>
  <si>
    <t>Total de Estudios Anuales</t>
  </si>
  <si>
    <t>Colposcopia (Displasias)</t>
  </si>
  <si>
    <t xml:space="preserve">Unidad Funcional de Puesto de Sangrado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</si>
</sst>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#,##0_ ;\-#,##0\ "/>
    <numFmt numFmtId="167" formatCode="0.0000"/>
    <numFmt numFmtId="168" formatCode="0.00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1" tint="0.24994659260841701"/>
      </top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1" tint="0.2499465926084170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rgb="FF40404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0" fillId="0" borderId="0" xfId="0" applyFont="1" applyAlignment="1">
      <alignment vertical="center"/>
    </xf>
    <xf numFmtId="0" fontId="5" fillId="0" borderId="0" xfId="0" applyFont="1" applyAlignment="1">
      <alignment horizontal="left" vertical="center" indent="9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Font="1" applyFill="1" applyAlignment="1">
      <alignment vertical="center"/>
    </xf>
    <xf numFmtId="0" fontId="3" fillId="0" borderId="0" xfId="0" applyFont="1" applyAlignment="1">
      <alignment horizontal="centerContinuous" vertical="center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1" fontId="9" fillId="0" borderId="0" xfId="0" applyNumberFormat="1" applyFont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vertical="center" wrapText="1"/>
    </xf>
    <xf numFmtId="1" fontId="9" fillId="0" borderId="0" xfId="0" applyNumberFormat="1" applyFont="1" applyFill="1" applyAlignment="1">
      <alignment vertical="center"/>
    </xf>
    <xf numFmtId="0" fontId="0" fillId="0" borderId="0" xfId="0" applyFill="1"/>
    <xf numFmtId="0" fontId="9" fillId="0" borderId="0" xfId="0" applyFont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0" xfId="0" applyNumberFormat="1" applyFont="1" applyFill="1" applyAlignment="1">
      <alignment horizontal="center" vertical="center" wrapText="1"/>
    </xf>
    <xf numFmtId="1" fontId="0" fillId="0" borderId="0" xfId="0" applyNumberFormat="1" applyAlignment="1">
      <alignment vertical="center"/>
    </xf>
    <xf numFmtId="3" fontId="9" fillId="0" borderId="0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vertical="center" wrapText="1"/>
    </xf>
    <xf numFmtId="1" fontId="9" fillId="0" borderId="3" xfId="0" applyNumberFormat="1" applyFont="1" applyBorder="1" applyAlignment="1">
      <alignment vertical="center"/>
    </xf>
    <xf numFmtId="3" fontId="9" fillId="0" borderId="3" xfId="0" applyNumberFormat="1" applyFont="1" applyFill="1" applyBorder="1" applyAlignment="1">
      <alignment horizontal="right" vertical="center"/>
    </xf>
    <xf numFmtId="164" fontId="0" fillId="0" borderId="0" xfId="1" applyNumberFormat="1" applyFont="1" applyBorder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3" fontId="9" fillId="0" borderId="0" xfId="0" applyNumberFormat="1" applyFont="1" applyFill="1" applyAlignment="1">
      <alignment horizontal="right" vertical="center" wrapText="1"/>
    </xf>
    <xf numFmtId="3" fontId="9" fillId="0" borderId="0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Fill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64" fontId="9" fillId="0" borderId="0" xfId="0" applyNumberFormat="1" applyFont="1" applyFill="1" applyAlignment="1">
      <alignment wrapText="1"/>
    </xf>
    <xf numFmtId="10" fontId="9" fillId="0" borderId="0" xfId="0" applyNumberFormat="1" applyFont="1" applyFill="1" applyAlignment="1">
      <alignment vertical="center"/>
    </xf>
    <xf numFmtId="0" fontId="9" fillId="0" borderId="2" xfId="0" applyFont="1" applyFill="1" applyBorder="1" applyAlignment="1">
      <alignment vertical="center" wrapText="1"/>
    </xf>
    <xf numFmtId="164" fontId="9" fillId="0" borderId="3" xfId="0" applyNumberFormat="1" applyFont="1" applyFill="1" applyBorder="1" applyAlignment="1">
      <alignment wrapText="1"/>
    </xf>
    <xf numFmtId="1" fontId="9" fillId="0" borderId="3" xfId="0" applyNumberFormat="1" applyFont="1" applyFill="1" applyBorder="1" applyAlignment="1">
      <alignment horizontal="right" vertical="center" wrapText="1"/>
    </xf>
    <xf numFmtId="10" fontId="9" fillId="0" borderId="3" xfId="0" applyNumberFormat="1" applyFont="1" applyFill="1" applyBorder="1" applyAlignment="1">
      <alignment vertical="center"/>
    </xf>
    <xf numFmtId="164" fontId="10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3" fontId="9" fillId="0" borderId="0" xfId="1" applyNumberFormat="1" applyFont="1" applyFill="1" applyBorder="1" applyAlignment="1">
      <alignment horizontal="right" vertical="center" wrapText="1"/>
    </xf>
    <xf numFmtId="9" fontId="9" fillId="0" borderId="0" xfId="2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1" fontId="9" fillId="0" borderId="0" xfId="0" applyNumberFormat="1" applyFont="1" applyAlignment="1">
      <alignment horizontal="right" vertical="center" wrapText="1"/>
    </xf>
    <xf numFmtId="3" fontId="9" fillId="0" borderId="0" xfId="0" applyNumberFormat="1" applyFont="1" applyFill="1" applyBorder="1" applyAlignment="1">
      <alignment horizontal="right" vertical="center" wrapText="1"/>
    </xf>
    <xf numFmtId="1" fontId="9" fillId="0" borderId="3" xfId="0" applyNumberFormat="1" applyFont="1" applyBorder="1" applyAlignment="1">
      <alignment horizontal="right" vertical="center" wrapText="1"/>
    </xf>
    <xf numFmtId="164" fontId="3" fillId="0" borderId="0" xfId="1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3" fontId="9" fillId="0" borderId="0" xfId="1" applyNumberFormat="1" applyFont="1" applyBorder="1" applyAlignment="1">
      <alignment horizontal="right" vertical="center" wrapText="1"/>
    </xf>
    <xf numFmtId="9" fontId="9" fillId="0" borderId="0" xfId="0" applyNumberFormat="1" applyFont="1" applyBorder="1" applyAlignment="1">
      <alignment horizontal="right" vertical="center" wrapText="1"/>
    </xf>
    <xf numFmtId="3" fontId="9" fillId="0" borderId="3" xfId="1" applyNumberFormat="1" applyFont="1" applyBorder="1" applyAlignment="1">
      <alignment horizontal="right" vertical="center" wrapText="1"/>
    </xf>
    <xf numFmtId="9" fontId="9" fillId="0" borderId="3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3" fontId="10" fillId="3" borderId="2" xfId="0" applyNumberFormat="1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" fontId="2" fillId="0" borderId="0" xfId="0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10" fontId="11" fillId="0" borderId="0" xfId="0" applyNumberFormat="1" applyFont="1" applyFill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10" fontId="11" fillId="0" borderId="3" xfId="0" applyNumberFormat="1" applyFont="1" applyFill="1" applyBorder="1" applyAlignment="1">
      <alignment horizontal="right" vertical="center"/>
    </xf>
    <xf numFmtId="3" fontId="10" fillId="0" borderId="0" xfId="0" applyNumberFormat="1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" fontId="7" fillId="0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vertical="center"/>
    </xf>
    <xf numFmtId="3" fontId="9" fillId="0" borderId="0" xfId="0" applyNumberFormat="1" applyFont="1" applyFill="1" applyAlignment="1">
      <alignment horizontal="right" vertical="center" indent="2"/>
    </xf>
    <xf numFmtId="10" fontId="0" fillId="0" borderId="0" xfId="0" applyNumberFormat="1"/>
    <xf numFmtId="165" fontId="9" fillId="0" borderId="0" xfId="0" applyNumberFormat="1" applyFont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right" vertical="center" indent="2"/>
    </xf>
    <xf numFmtId="10" fontId="0" fillId="0" borderId="3" xfId="0" applyNumberFormat="1" applyBorder="1"/>
    <xf numFmtId="16" fontId="9" fillId="0" borderId="2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5" fontId="9" fillId="0" borderId="3" xfId="2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 indent="1"/>
    </xf>
    <xf numFmtId="0" fontId="0" fillId="0" borderId="6" xfId="0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/>
    </xf>
    <xf numFmtId="164" fontId="9" fillId="0" borderId="0" xfId="1" applyNumberFormat="1" applyFont="1" applyAlignment="1">
      <alignment horizontal="right" vertical="center" wrapText="1" indent="1"/>
    </xf>
    <xf numFmtId="1" fontId="9" fillId="0" borderId="0" xfId="0" applyNumberFormat="1" applyFont="1" applyAlignment="1">
      <alignment horizontal="right" vertical="center" wrapText="1" indent="1"/>
    </xf>
    <xf numFmtId="10" fontId="9" fillId="0" borderId="0" xfId="0" applyNumberFormat="1" applyFont="1" applyAlignment="1">
      <alignment horizontal="right" vertical="center" wrapText="1" indent="1"/>
    </xf>
    <xf numFmtId="0" fontId="9" fillId="0" borderId="2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vertical="center"/>
    </xf>
    <xf numFmtId="165" fontId="9" fillId="0" borderId="0" xfId="0" applyNumberFormat="1" applyFont="1" applyBorder="1" applyAlignment="1">
      <alignment vertical="center" wrapText="1"/>
    </xf>
    <xf numFmtId="164" fontId="9" fillId="0" borderId="0" xfId="1" applyNumberFormat="1" applyFont="1" applyAlignment="1">
      <alignment vertical="center" wrapText="1"/>
    </xf>
    <xf numFmtId="0" fontId="9" fillId="0" borderId="2" xfId="0" applyFont="1" applyFill="1" applyBorder="1" applyAlignment="1">
      <alignment horizontal="right" vertical="center" wrapText="1"/>
    </xf>
    <xf numFmtId="1" fontId="7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165" fontId="0" fillId="0" borderId="0" xfId="0" applyNumberFormat="1"/>
    <xf numFmtId="0" fontId="9" fillId="0" borderId="2" xfId="0" applyFont="1" applyFill="1" applyBorder="1" applyAlignment="1">
      <alignment horizontal="left" vertical="center"/>
    </xf>
    <xf numFmtId="164" fontId="9" fillId="0" borderId="3" xfId="1" applyNumberFormat="1" applyFont="1" applyBorder="1" applyAlignment="1">
      <alignment vertical="center" wrapText="1"/>
    </xf>
    <xf numFmtId="3" fontId="15" fillId="0" borderId="0" xfId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6" fillId="0" borderId="0" xfId="0" applyFont="1"/>
    <xf numFmtId="43" fontId="11" fillId="0" borderId="0" xfId="1" applyFont="1" applyFill="1" applyAlignment="1">
      <alignment vertical="center" wrapText="1"/>
    </xf>
    <xf numFmtId="4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0" borderId="7" xfId="0" applyFont="1" applyBorder="1"/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right" vertical="center"/>
    </xf>
    <xf numFmtId="43" fontId="9" fillId="0" borderId="0" xfId="0" applyNumberFormat="1" applyFont="1" applyFill="1" applyBorder="1" applyAlignment="1">
      <alignment horizontal="left" vertical="center"/>
    </xf>
    <xf numFmtId="43" fontId="9" fillId="0" borderId="3" xfId="0" applyNumberFormat="1" applyFont="1" applyFill="1" applyBorder="1" applyAlignment="1">
      <alignment horizontal="left" vertical="center"/>
    </xf>
    <xf numFmtId="3" fontId="7" fillId="0" borderId="0" xfId="1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0" fontId="6" fillId="0" borderId="8" xfId="0" applyFont="1" applyBorder="1"/>
    <xf numFmtId="165" fontId="9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 wrapText="1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right" vertical="center" wrapText="1"/>
    </xf>
    <xf numFmtId="166" fontId="7" fillId="0" borderId="0" xfId="1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5" fontId="9" fillId="0" borderId="0" xfId="0" applyNumberFormat="1" applyFont="1" applyFill="1" applyAlignment="1">
      <alignment horizontal="right" vertical="center" wrapText="1"/>
    </xf>
    <xf numFmtId="0" fontId="11" fillId="0" borderId="0" xfId="0" applyFont="1" applyFill="1"/>
    <xf numFmtId="165" fontId="9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center" wrapText="1"/>
    </xf>
    <xf numFmtId="167" fontId="0" fillId="0" borderId="0" xfId="0" applyNumberFormat="1"/>
    <xf numFmtId="164" fontId="7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64" fontId="7" fillId="0" borderId="0" xfId="1" applyNumberFormat="1" applyFont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9" fontId="9" fillId="0" borderId="0" xfId="2" applyFont="1" applyBorder="1" applyAlignment="1">
      <alignment horizontal="center" vertical="center" wrapText="1"/>
    </xf>
    <xf numFmtId="43" fontId="11" fillId="0" borderId="3" xfId="1" applyFont="1" applyFill="1" applyBorder="1" applyAlignment="1">
      <alignment vertical="center" wrapText="1"/>
    </xf>
    <xf numFmtId="0" fontId="6" fillId="0" borderId="3" xfId="0" applyFont="1" applyBorder="1"/>
    <xf numFmtId="164" fontId="9" fillId="0" borderId="0" xfId="1" applyNumberFormat="1" applyFont="1" applyAlignment="1">
      <alignment horizontal="right" vertical="center" wrapText="1"/>
    </xf>
    <xf numFmtId="9" fontId="9" fillId="0" borderId="0" xfId="2" applyNumberFormat="1" applyFont="1" applyFill="1" applyBorder="1" applyAlignment="1">
      <alignment horizontal="right" vertical="center" wrapText="1"/>
    </xf>
    <xf numFmtId="10" fontId="9" fillId="0" borderId="0" xfId="2" applyNumberFormat="1" applyFont="1" applyFill="1" applyBorder="1" applyAlignment="1">
      <alignment horizontal="right" vertical="center" wrapText="1"/>
    </xf>
    <xf numFmtId="168" fontId="9" fillId="0" borderId="0" xfId="2" applyNumberFormat="1" applyFont="1" applyFill="1" applyBorder="1" applyAlignment="1">
      <alignment horizontal="right" vertical="center" wrapText="1"/>
    </xf>
    <xf numFmtId="3" fontId="9" fillId="0" borderId="3" xfId="1" applyNumberFormat="1" applyFont="1" applyFill="1" applyBorder="1" applyAlignment="1">
      <alignment horizontal="right" vertical="center" wrapText="1"/>
    </xf>
    <xf numFmtId="9" fontId="9" fillId="0" borderId="3" xfId="2" applyFont="1" applyFill="1" applyBorder="1" applyAlignment="1">
      <alignment horizontal="right" vertical="center" wrapText="1"/>
    </xf>
    <xf numFmtId="165" fontId="9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justify" vertical="center" wrapText="1"/>
    </xf>
  </cellXfs>
  <cellStyles count="3">
    <cellStyle name="Comma" xfId="1"/>
    <cellStyle name="Normal" xfId="0" builtinId="0"/>
    <cellStyle name="Percen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198967</xdr:colOff>
      <xdr:row>1</xdr:row>
      <xdr:rowOff>32993</xdr:rowOff>
    </xdr:from>
    <xdr:to>
      <xdr:col>1</xdr:col>
      <xdr:colOff>643896</xdr:colOff>
      <xdr:row>5</xdr:row>
      <xdr:rowOff>6119</xdr:rowOff>
    </xdr:to>
    <xdr:pic>
      <xdr:nvPicPr>
        <xdr:cNvPr id="2" name="Picture 4" descr="http://edumed.imss.gob.mx/edumed/img/LogoSimbolo/imssIzquierdook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6784"/>
        <a:stretch/>
      </xdr:blipFill>
      <xdr:spPr bwMode="auto">
        <a:xfrm>
          <a:off x="198967" y="223493"/>
          <a:ext cx="741262" cy="777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316"/>
  <sheetViews>
    <sheetView tabSelected="1" topLeftCell="A169" zoomScale="120" zoomScaleNormal="120" zoomScalePageLayoutView="120" workbookViewId="0">
      <selection activeCell="D279" sqref="D279"/>
    </sheetView>
  </sheetViews>
  <sheetFormatPr baseColWidth="10" defaultColWidth="12.42578125" defaultRowHeight="15" x14ac:dyDescent="0.25"/>
  <cols>
    <col min="1" max="1" width="3.85546875" style="4" customWidth="1"/>
    <col min="2" max="2" width="56" style="4" customWidth="1"/>
    <col min="3" max="3" width="15.28515625" style="4" customWidth="1"/>
    <col min="4" max="5" width="15.42578125" style="4" customWidth="1"/>
    <col min="6" max="6" width="15.42578125" style="5" customWidth="1"/>
    <col min="7" max="7" width="18.28515625" customWidth="1"/>
  </cols>
  <sheetData>
    <row r="2" spans="1:8" ht="15.95" x14ac:dyDescent="0.2">
      <c r="A2" s="1"/>
      <c r="B2" s="2" t="s">
        <v>0</v>
      </c>
      <c r="C2" s="3"/>
      <c r="D2" s="3"/>
    </row>
    <row r="3" spans="1:8" ht="15.75" x14ac:dyDescent="0.25">
      <c r="A3" s="1"/>
      <c r="B3" s="2" t="s">
        <v>1</v>
      </c>
      <c r="C3" s="3"/>
      <c r="D3" s="3"/>
    </row>
    <row r="4" spans="1:8" ht="15.95" x14ac:dyDescent="0.2">
      <c r="A4" s="1"/>
      <c r="B4" s="2" t="s">
        <v>2</v>
      </c>
      <c r="C4" s="3"/>
      <c r="D4" s="3"/>
    </row>
    <row r="5" spans="1:8" ht="15.75" x14ac:dyDescent="0.25">
      <c r="A5" s="1"/>
      <c r="B5" s="2" t="s">
        <v>3</v>
      </c>
      <c r="C5" s="3"/>
      <c r="D5" s="3"/>
    </row>
    <row r="6" spans="1:8" x14ac:dyDescent="0.2">
      <c r="A6" s="1"/>
      <c r="C6" s="6"/>
      <c r="D6" s="6"/>
      <c r="E6" s="7"/>
    </row>
    <row r="7" spans="1:8" ht="78.95" customHeight="1" x14ac:dyDescent="0.25">
      <c r="A7" s="1"/>
      <c r="B7" s="180" t="s">
        <v>4</v>
      </c>
      <c r="C7" s="180"/>
      <c r="D7" s="180"/>
      <c r="E7" s="180"/>
      <c r="F7" s="180"/>
    </row>
    <row r="8" spans="1:8" x14ac:dyDescent="0.25">
      <c r="A8" s="8"/>
      <c r="B8" s="9"/>
      <c r="C8" s="6"/>
      <c r="D8" s="6"/>
      <c r="E8" s="7"/>
    </row>
    <row r="9" spans="1:8" x14ac:dyDescent="0.25">
      <c r="A9" s="10"/>
      <c r="B9" s="10" t="s">
        <v>5</v>
      </c>
      <c r="C9" s="10"/>
      <c r="D9" s="10"/>
      <c r="E9" s="10"/>
      <c r="F9" s="11"/>
    </row>
    <row r="10" spans="1:8" x14ac:dyDescent="0.25">
      <c r="A10" s="12"/>
      <c r="B10" s="13"/>
      <c r="C10" s="13"/>
      <c r="D10" s="13"/>
      <c r="E10" s="13"/>
      <c r="F10" s="14"/>
    </row>
    <row r="11" spans="1:8" x14ac:dyDescent="0.25">
      <c r="A11" s="12"/>
      <c r="B11" s="15" t="s">
        <v>6</v>
      </c>
      <c r="C11" s="13"/>
      <c r="D11" s="13"/>
      <c r="E11" s="13"/>
      <c r="F11" s="14"/>
    </row>
    <row r="12" spans="1:8" x14ac:dyDescent="0.25">
      <c r="A12" s="12"/>
      <c r="B12" s="16"/>
      <c r="C12" s="17"/>
      <c r="D12" s="18"/>
      <c r="E12" s="19"/>
      <c r="F12" s="20"/>
    </row>
    <row r="13" spans="1:8" ht="25.5" x14ac:dyDescent="0.25">
      <c r="A13" s="12"/>
      <c r="B13" s="21" t="s">
        <v>7</v>
      </c>
      <c r="C13" s="22" t="s">
        <v>8</v>
      </c>
      <c r="D13" s="22" t="s">
        <v>9</v>
      </c>
      <c r="E13" s="22" t="s">
        <v>10</v>
      </c>
      <c r="F13" s="22" t="s">
        <v>11</v>
      </c>
    </row>
    <row r="14" spans="1:8" x14ac:dyDescent="0.25">
      <c r="A14" s="12"/>
      <c r="B14" s="23" t="s">
        <v>12</v>
      </c>
      <c r="C14" s="24">
        <v>1</v>
      </c>
      <c r="D14" s="25">
        <f>F14*20</f>
        <v>480</v>
      </c>
      <c r="E14" s="26">
        <f>D14*12</f>
        <v>5760</v>
      </c>
      <c r="F14" s="27">
        <v>24</v>
      </c>
    </row>
    <row r="15" spans="1:8" x14ac:dyDescent="0.25">
      <c r="A15" s="12"/>
      <c r="B15" s="28" t="s">
        <v>13</v>
      </c>
      <c r="C15" s="24">
        <v>1</v>
      </c>
      <c r="D15" s="25">
        <f t="shared" ref="D15:D46" si="0">F15*20</f>
        <v>480</v>
      </c>
      <c r="E15" s="26">
        <f t="shared" ref="E15:E46" si="1">D15*12</f>
        <v>5760</v>
      </c>
      <c r="F15" s="27">
        <v>24</v>
      </c>
    </row>
    <row r="16" spans="1:8" s="31" customFormat="1" x14ac:dyDescent="0.25">
      <c r="A16" s="12"/>
      <c r="B16" s="29" t="s">
        <v>14</v>
      </c>
      <c r="C16" s="24">
        <v>1</v>
      </c>
      <c r="D16" s="30">
        <f t="shared" si="0"/>
        <v>480</v>
      </c>
      <c r="E16" s="26">
        <f t="shared" si="1"/>
        <v>5760</v>
      </c>
      <c r="F16" s="27">
        <v>24</v>
      </c>
      <c r="G16"/>
      <c r="H16"/>
    </row>
    <row r="17" spans="1:8" x14ac:dyDescent="0.25">
      <c r="A17" s="12"/>
      <c r="B17" s="28" t="s">
        <v>15</v>
      </c>
      <c r="C17" s="24">
        <v>2</v>
      </c>
      <c r="D17" s="25">
        <f t="shared" si="0"/>
        <v>960</v>
      </c>
      <c r="E17" s="26">
        <f t="shared" si="1"/>
        <v>11520</v>
      </c>
      <c r="F17" s="27">
        <v>48</v>
      </c>
    </row>
    <row r="18" spans="1:8" x14ac:dyDescent="0.25">
      <c r="A18" s="12"/>
      <c r="B18" s="28" t="s">
        <v>16</v>
      </c>
      <c r="C18" s="24">
        <v>1</v>
      </c>
      <c r="D18" s="25">
        <f t="shared" si="0"/>
        <v>480</v>
      </c>
      <c r="E18" s="26">
        <f t="shared" si="1"/>
        <v>5760</v>
      </c>
      <c r="F18" s="27">
        <v>24</v>
      </c>
    </row>
    <row r="19" spans="1:8" ht="15" customHeight="1" x14ac:dyDescent="0.25">
      <c r="A19" s="12"/>
      <c r="B19" s="28" t="s">
        <v>17</v>
      </c>
      <c r="C19" s="24">
        <v>1</v>
      </c>
      <c r="D19" s="25">
        <f t="shared" si="0"/>
        <v>480</v>
      </c>
      <c r="E19" s="26">
        <f t="shared" si="1"/>
        <v>5760</v>
      </c>
      <c r="F19" s="27">
        <v>24</v>
      </c>
    </row>
    <row r="20" spans="1:8" ht="15" customHeight="1" x14ac:dyDescent="0.25">
      <c r="A20" s="12"/>
      <c r="B20" s="28" t="s">
        <v>18</v>
      </c>
      <c r="C20" s="24">
        <v>1</v>
      </c>
      <c r="D20" s="25">
        <f t="shared" si="0"/>
        <v>400</v>
      </c>
      <c r="E20" s="26">
        <f t="shared" si="1"/>
        <v>4800</v>
      </c>
      <c r="F20" s="27">
        <v>20</v>
      </c>
    </row>
    <row r="21" spans="1:8" ht="15" customHeight="1" x14ac:dyDescent="0.25">
      <c r="A21" s="12"/>
      <c r="B21" s="28" t="s">
        <v>19</v>
      </c>
      <c r="C21" s="24">
        <v>1</v>
      </c>
      <c r="D21" s="25">
        <f t="shared" si="0"/>
        <v>400</v>
      </c>
      <c r="E21" s="26">
        <f t="shared" si="1"/>
        <v>4800</v>
      </c>
      <c r="F21" s="27">
        <v>20</v>
      </c>
    </row>
    <row r="22" spans="1:8" ht="15" customHeight="1" x14ac:dyDescent="0.25">
      <c r="A22" s="12"/>
      <c r="B22" s="28" t="s">
        <v>20</v>
      </c>
      <c r="C22" s="24">
        <v>1</v>
      </c>
      <c r="D22" s="25">
        <f t="shared" si="0"/>
        <v>480</v>
      </c>
      <c r="E22" s="26">
        <f t="shared" si="1"/>
        <v>5760</v>
      </c>
      <c r="F22" s="27">
        <v>24</v>
      </c>
    </row>
    <row r="23" spans="1:8" ht="15" customHeight="1" x14ac:dyDescent="0.25">
      <c r="A23" s="12"/>
      <c r="B23" s="28" t="s">
        <v>21</v>
      </c>
      <c r="C23" s="24">
        <v>2</v>
      </c>
      <c r="D23" s="25">
        <f t="shared" si="0"/>
        <v>960</v>
      </c>
      <c r="E23" s="26">
        <f t="shared" si="1"/>
        <v>11520</v>
      </c>
      <c r="F23" s="27">
        <v>48</v>
      </c>
    </row>
    <row r="24" spans="1:8" s="31" customFormat="1" x14ac:dyDescent="0.25">
      <c r="A24" s="12"/>
      <c r="B24" s="29" t="s">
        <v>22</v>
      </c>
      <c r="C24" s="24">
        <v>1</v>
      </c>
      <c r="D24" s="30">
        <f t="shared" si="0"/>
        <v>480</v>
      </c>
      <c r="E24" s="26">
        <f t="shared" si="1"/>
        <v>5760</v>
      </c>
      <c r="F24" s="27">
        <v>24</v>
      </c>
      <c r="G24"/>
      <c r="H24"/>
    </row>
    <row r="25" spans="1:8" x14ac:dyDescent="0.25">
      <c r="A25" s="12"/>
      <c r="B25" s="28" t="s">
        <v>23</v>
      </c>
      <c r="C25" s="24">
        <v>1</v>
      </c>
      <c r="D25" s="25">
        <f t="shared" si="0"/>
        <v>400</v>
      </c>
      <c r="E25" s="26">
        <f t="shared" si="1"/>
        <v>4800</v>
      </c>
      <c r="F25" s="27">
        <v>20</v>
      </c>
    </row>
    <row r="26" spans="1:8" x14ac:dyDescent="0.25">
      <c r="A26" s="12"/>
      <c r="B26" s="28" t="s">
        <v>24</v>
      </c>
      <c r="C26" s="24">
        <v>2</v>
      </c>
      <c r="D26" s="25">
        <f t="shared" si="0"/>
        <v>960</v>
      </c>
      <c r="E26" s="26">
        <f t="shared" si="1"/>
        <v>11520</v>
      </c>
      <c r="F26" s="27">
        <v>48</v>
      </c>
    </row>
    <row r="27" spans="1:8" ht="15" customHeight="1" x14ac:dyDescent="0.25">
      <c r="A27" s="12"/>
      <c r="B27" s="28" t="s">
        <v>25</v>
      </c>
      <c r="C27" s="24">
        <v>2</v>
      </c>
      <c r="D27" s="25">
        <f t="shared" si="0"/>
        <v>960</v>
      </c>
      <c r="E27" s="26">
        <f t="shared" si="1"/>
        <v>11520</v>
      </c>
      <c r="F27" s="27">
        <v>48</v>
      </c>
    </row>
    <row r="28" spans="1:8" ht="15" customHeight="1" x14ac:dyDescent="0.25">
      <c r="A28" s="12"/>
      <c r="B28" s="28" t="s">
        <v>26</v>
      </c>
      <c r="C28" s="24">
        <v>0.5</v>
      </c>
      <c r="D28" s="25">
        <f t="shared" si="0"/>
        <v>240</v>
      </c>
      <c r="E28" s="26">
        <f t="shared" si="1"/>
        <v>2880</v>
      </c>
      <c r="F28" s="27">
        <v>12</v>
      </c>
    </row>
    <row r="29" spans="1:8" ht="15" customHeight="1" x14ac:dyDescent="0.25">
      <c r="A29" s="12"/>
      <c r="B29" s="28" t="s">
        <v>27</v>
      </c>
      <c r="C29" s="24">
        <v>1</v>
      </c>
      <c r="D29" s="25">
        <f t="shared" si="0"/>
        <v>480</v>
      </c>
      <c r="E29" s="26">
        <f t="shared" si="1"/>
        <v>5760</v>
      </c>
      <c r="F29" s="27">
        <v>24</v>
      </c>
    </row>
    <row r="30" spans="1:8" x14ac:dyDescent="0.25">
      <c r="A30" s="12"/>
      <c r="B30" s="28" t="s">
        <v>28</v>
      </c>
      <c r="C30" s="24">
        <v>2</v>
      </c>
      <c r="D30" s="25">
        <f t="shared" si="0"/>
        <v>720</v>
      </c>
      <c r="E30" s="26">
        <f t="shared" si="1"/>
        <v>8640</v>
      </c>
      <c r="F30" s="27">
        <v>36</v>
      </c>
    </row>
    <row r="31" spans="1:8" x14ac:dyDescent="0.25">
      <c r="A31" s="12"/>
      <c r="B31" s="28" t="s">
        <v>29</v>
      </c>
      <c r="C31" s="24">
        <v>0.5</v>
      </c>
      <c r="D31" s="25">
        <f t="shared" si="0"/>
        <v>200</v>
      </c>
      <c r="E31" s="26">
        <f>D31*12</f>
        <v>2400</v>
      </c>
      <c r="F31" s="27">
        <v>10</v>
      </c>
    </row>
    <row r="32" spans="1:8" x14ac:dyDescent="0.25">
      <c r="A32" s="12"/>
      <c r="B32" s="28" t="s">
        <v>30</v>
      </c>
      <c r="C32" s="24">
        <v>1</v>
      </c>
      <c r="D32" s="25">
        <f t="shared" si="0"/>
        <v>480</v>
      </c>
      <c r="E32" s="26">
        <f t="shared" si="1"/>
        <v>5760</v>
      </c>
      <c r="F32" s="27">
        <v>24</v>
      </c>
    </row>
    <row r="33" spans="1:8" x14ac:dyDescent="0.25">
      <c r="A33" s="12"/>
      <c r="B33" s="28" t="s">
        <v>31</v>
      </c>
      <c r="C33" s="24">
        <v>2</v>
      </c>
      <c r="D33" s="25">
        <f t="shared" si="0"/>
        <v>1200</v>
      </c>
      <c r="E33" s="26">
        <f t="shared" si="1"/>
        <v>14400</v>
      </c>
      <c r="F33" s="27">
        <v>60</v>
      </c>
    </row>
    <row r="34" spans="1:8" x14ac:dyDescent="0.25">
      <c r="A34" s="12"/>
      <c r="B34" s="28" t="s">
        <v>32</v>
      </c>
      <c r="C34" s="24">
        <v>1</v>
      </c>
      <c r="D34" s="25">
        <f t="shared" si="0"/>
        <v>360</v>
      </c>
      <c r="E34" s="26">
        <f t="shared" si="1"/>
        <v>4320</v>
      </c>
      <c r="F34" s="27">
        <v>18</v>
      </c>
    </row>
    <row r="35" spans="1:8" x14ac:dyDescent="0.25">
      <c r="A35" s="12"/>
      <c r="B35" s="28" t="s">
        <v>33</v>
      </c>
      <c r="C35" s="24">
        <v>1</v>
      </c>
      <c r="D35" s="25">
        <f t="shared" si="0"/>
        <v>480</v>
      </c>
      <c r="E35" s="26">
        <f t="shared" si="1"/>
        <v>5760</v>
      </c>
      <c r="F35" s="27">
        <v>24</v>
      </c>
    </row>
    <row r="36" spans="1:8" x14ac:dyDescent="0.25">
      <c r="A36" s="12"/>
      <c r="B36" s="28" t="s">
        <v>34</v>
      </c>
      <c r="C36" s="24">
        <v>2</v>
      </c>
      <c r="D36" s="25">
        <f t="shared" si="0"/>
        <v>960</v>
      </c>
      <c r="E36" s="26">
        <f t="shared" si="1"/>
        <v>11520</v>
      </c>
      <c r="F36" s="27">
        <v>48</v>
      </c>
    </row>
    <row r="37" spans="1:8" x14ac:dyDescent="0.25">
      <c r="A37" s="12"/>
      <c r="B37" s="28" t="s">
        <v>35</v>
      </c>
      <c r="C37" s="24">
        <v>2</v>
      </c>
      <c r="D37" s="25">
        <f t="shared" si="0"/>
        <v>960</v>
      </c>
      <c r="E37" s="26">
        <f t="shared" si="1"/>
        <v>11520</v>
      </c>
      <c r="F37" s="27">
        <v>48</v>
      </c>
    </row>
    <row r="38" spans="1:8" x14ac:dyDescent="0.25">
      <c r="A38" s="12"/>
      <c r="B38" s="29" t="s">
        <v>36</v>
      </c>
      <c r="C38" s="24">
        <v>2</v>
      </c>
      <c r="D38" s="30">
        <f t="shared" si="0"/>
        <v>800</v>
      </c>
      <c r="E38" s="26">
        <f t="shared" si="1"/>
        <v>9600</v>
      </c>
      <c r="F38" s="27">
        <v>40</v>
      </c>
    </row>
    <row r="39" spans="1:8" x14ac:dyDescent="0.25">
      <c r="A39" s="12"/>
      <c r="B39" s="29" t="s">
        <v>37</v>
      </c>
      <c r="C39" s="24">
        <v>2</v>
      </c>
      <c r="D39" s="30">
        <f t="shared" si="0"/>
        <v>1200</v>
      </c>
      <c r="E39" s="26">
        <f t="shared" si="1"/>
        <v>14400</v>
      </c>
      <c r="F39" s="27">
        <v>60</v>
      </c>
    </row>
    <row r="40" spans="1:8" x14ac:dyDescent="0.25">
      <c r="A40" s="12"/>
      <c r="B40" s="29" t="s">
        <v>38</v>
      </c>
      <c r="C40" s="24">
        <v>1</v>
      </c>
      <c r="D40" s="30">
        <f t="shared" si="0"/>
        <v>400</v>
      </c>
      <c r="E40" s="26">
        <f t="shared" si="1"/>
        <v>4800</v>
      </c>
      <c r="F40" s="27">
        <v>20</v>
      </c>
    </row>
    <row r="41" spans="1:8" x14ac:dyDescent="0.25">
      <c r="A41" s="12"/>
      <c r="B41" s="28" t="s">
        <v>39</v>
      </c>
      <c r="C41" s="24">
        <v>2</v>
      </c>
      <c r="D41" s="25">
        <f t="shared" si="0"/>
        <v>960</v>
      </c>
      <c r="E41" s="26">
        <f t="shared" si="1"/>
        <v>11520</v>
      </c>
      <c r="F41" s="27">
        <v>48</v>
      </c>
    </row>
    <row r="42" spans="1:8" x14ac:dyDescent="0.25">
      <c r="A42" s="12"/>
      <c r="B42" s="28" t="s">
        <v>40</v>
      </c>
      <c r="C42" s="24">
        <v>2</v>
      </c>
      <c r="D42" s="30">
        <f t="shared" si="0"/>
        <v>960</v>
      </c>
      <c r="E42" s="26">
        <f t="shared" si="1"/>
        <v>11520</v>
      </c>
      <c r="F42" s="27">
        <v>48</v>
      </c>
    </row>
    <row r="43" spans="1:8" x14ac:dyDescent="0.25">
      <c r="A43" s="12"/>
      <c r="B43" s="28" t="s">
        <v>41</v>
      </c>
      <c r="C43" s="24">
        <v>1</v>
      </c>
      <c r="D43" s="30">
        <f t="shared" si="0"/>
        <v>400</v>
      </c>
      <c r="E43" s="26">
        <f t="shared" si="1"/>
        <v>4800</v>
      </c>
      <c r="F43" s="27">
        <v>20</v>
      </c>
    </row>
    <row r="44" spans="1:8" x14ac:dyDescent="0.25">
      <c r="A44" s="12"/>
      <c r="B44" s="28" t="s">
        <v>42</v>
      </c>
      <c r="C44" s="24">
        <v>1</v>
      </c>
      <c r="D44" s="30">
        <f t="shared" si="0"/>
        <v>480</v>
      </c>
      <c r="E44" s="26">
        <f t="shared" si="1"/>
        <v>5760</v>
      </c>
      <c r="F44" s="27">
        <v>24</v>
      </c>
    </row>
    <row r="45" spans="1:8" x14ac:dyDescent="0.25">
      <c r="A45" s="12"/>
      <c r="B45" s="32" t="s">
        <v>43</v>
      </c>
      <c r="C45" s="33">
        <v>2</v>
      </c>
      <c r="D45" s="25">
        <f t="shared" si="0"/>
        <v>800</v>
      </c>
      <c r="E45" s="26">
        <f t="shared" si="1"/>
        <v>9600</v>
      </c>
      <c r="F45" s="27">
        <v>40</v>
      </c>
    </row>
    <row r="46" spans="1:8" s="31" customFormat="1" x14ac:dyDescent="0.25">
      <c r="A46" s="12"/>
      <c r="B46" s="23" t="s">
        <v>44</v>
      </c>
      <c r="C46" s="33">
        <v>1</v>
      </c>
      <c r="D46" s="30">
        <f t="shared" si="0"/>
        <v>400</v>
      </c>
      <c r="E46" s="26">
        <f t="shared" si="1"/>
        <v>4800</v>
      </c>
      <c r="F46" s="27">
        <v>20</v>
      </c>
      <c r="G46"/>
      <c r="H46"/>
    </row>
    <row r="47" spans="1:8" x14ac:dyDescent="0.25">
      <c r="A47" s="12"/>
      <c r="B47" s="34"/>
      <c r="C47" s="35">
        <f>SUM(C14:C46)</f>
        <v>45</v>
      </c>
      <c r="D47" s="36"/>
      <c r="E47" s="37"/>
    </row>
    <row r="48" spans="1:8" x14ac:dyDescent="0.25">
      <c r="A48" s="10"/>
      <c r="B48" s="10" t="s">
        <v>45</v>
      </c>
      <c r="C48" s="10"/>
      <c r="D48" s="10"/>
      <c r="E48" s="10"/>
      <c r="F48" s="11"/>
    </row>
    <row r="49" spans="1:6" x14ac:dyDescent="0.25">
      <c r="A49" s="12"/>
      <c r="B49" s="13"/>
      <c r="C49" s="13"/>
      <c r="D49" s="13"/>
      <c r="E49" s="13"/>
      <c r="F49" s="14"/>
    </row>
    <row r="50" spans="1:6" ht="38.25" x14ac:dyDescent="0.25">
      <c r="A50" s="12"/>
      <c r="B50" s="21" t="s">
        <v>46</v>
      </c>
      <c r="C50" s="22" t="s">
        <v>47</v>
      </c>
      <c r="D50" s="22" t="s">
        <v>48</v>
      </c>
    </row>
    <row r="51" spans="1:6" x14ac:dyDescent="0.25">
      <c r="A51" s="12"/>
      <c r="B51" s="15" t="s">
        <v>49</v>
      </c>
      <c r="C51" s="25">
        <v>1575.3593847157642</v>
      </c>
      <c r="D51" s="38">
        <v>18904.312616589199</v>
      </c>
      <c r="E51"/>
      <c r="F51" s="14"/>
    </row>
    <row r="52" spans="1:6" x14ac:dyDescent="0.25">
      <c r="A52" s="12"/>
      <c r="B52" s="15" t="s">
        <v>50</v>
      </c>
      <c r="C52" s="25">
        <v>78.766200261712854</v>
      </c>
      <c r="D52" s="38">
        <v>945.1944031405543</v>
      </c>
      <c r="E52"/>
      <c r="F52" s="14"/>
    </row>
    <row r="53" spans="1:6" x14ac:dyDescent="0.25">
      <c r="A53" s="12"/>
      <c r="B53" s="15" t="s">
        <v>51</v>
      </c>
      <c r="C53" s="25">
        <v>83.460886162472448</v>
      </c>
      <c r="D53" s="38">
        <v>1001.5306339496693</v>
      </c>
      <c r="E53"/>
      <c r="F53" s="14"/>
    </row>
    <row r="54" spans="1:6" x14ac:dyDescent="0.25">
      <c r="A54" s="12"/>
      <c r="B54" s="15" t="s">
        <v>52</v>
      </c>
      <c r="C54" s="25">
        <v>60</v>
      </c>
      <c r="D54" s="38">
        <v>720</v>
      </c>
      <c r="E54"/>
      <c r="F54" s="14"/>
    </row>
    <row r="55" spans="1:6" x14ac:dyDescent="0.25">
      <c r="A55" s="12"/>
      <c r="B55" s="15" t="s">
        <v>53</v>
      </c>
      <c r="C55" s="25">
        <v>327.43055260969351</v>
      </c>
      <c r="D55" s="38">
        <v>3929.1666313163223</v>
      </c>
      <c r="E55"/>
      <c r="F55" s="14"/>
    </row>
    <row r="56" spans="1:6" x14ac:dyDescent="0.25">
      <c r="A56" s="12"/>
      <c r="B56" s="15" t="s">
        <v>204</v>
      </c>
      <c r="C56" s="25">
        <v>151.59725345002329</v>
      </c>
      <c r="D56" s="38">
        <v>1819.1670414002795</v>
      </c>
      <c r="E56"/>
      <c r="F56" s="14"/>
    </row>
    <row r="57" spans="1:6" x14ac:dyDescent="0.25">
      <c r="A57" s="12"/>
      <c r="B57" s="39" t="s">
        <v>54</v>
      </c>
      <c r="C57" s="40">
        <v>794.10902327608721</v>
      </c>
      <c r="D57" s="41">
        <v>9529.308279313047</v>
      </c>
      <c r="E57"/>
      <c r="F57" s="14"/>
    </row>
    <row r="58" spans="1:6" x14ac:dyDescent="0.25">
      <c r="A58" s="12"/>
      <c r="B58" s="32"/>
      <c r="C58" s="42"/>
      <c r="D58" s="42"/>
      <c r="E58" s="13"/>
      <c r="F58" s="14"/>
    </row>
    <row r="59" spans="1:6" x14ac:dyDescent="0.25">
      <c r="A59" s="10"/>
      <c r="B59" s="10" t="s">
        <v>55</v>
      </c>
      <c r="C59" s="10"/>
      <c r="D59" s="10"/>
      <c r="E59" s="10"/>
      <c r="F59" s="43"/>
    </row>
    <row r="60" spans="1:6" ht="25.5" x14ac:dyDescent="0.25">
      <c r="A60" s="12"/>
      <c r="B60" s="13"/>
      <c r="C60" s="13"/>
      <c r="D60" s="169" t="s">
        <v>203</v>
      </c>
      <c r="E60" s="166">
        <f>SUM(E62:E67)</f>
        <v>119700</v>
      </c>
      <c r="F60" s="14"/>
    </row>
    <row r="61" spans="1:6" ht="51" x14ac:dyDescent="0.25">
      <c r="A61" s="12"/>
      <c r="B61" s="21" t="s">
        <v>56</v>
      </c>
      <c r="C61" s="22" t="s">
        <v>57</v>
      </c>
      <c r="D61" s="22" t="s">
        <v>58</v>
      </c>
      <c r="E61" s="22" t="s">
        <v>59</v>
      </c>
      <c r="F61" s="44" t="s">
        <v>60</v>
      </c>
    </row>
    <row r="62" spans="1:6" x14ac:dyDescent="0.25">
      <c r="A62" s="12"/>
      <c r="B62" s="29" t="s">
        <v>61</v>
      </c>
      <c r="C62" s="24">
        <v>1</v>
      </c>
      <c r="D62" s="26">
        <f>1.5*17*21*C62</f>
        <v>535.5</v>
      </c>
      <c r="E62" s="26">
        <f>D62*12</f>
        <v>6426</v>
      </c>
      <c r="F62" s="170">
        <f>+E62/$E$60</f>
        <v>5.3684210526315793E-2</v>
      </c>
    </row>
    <row r="63" spans="1:6" x14ac:dyDescent="0.25">
      <c r="A63" s="12"/>
      <c r="B63" s="29" t="s">
        <v>62</v>
      </c>
      <c r="C63" s="24">
        <v>2</v>
      </c>
      <c r="D63" s="26">
        <f>4*17*21*C63</f>
        <v>2856</v>
      </c>
      <c r="E63" s="26">
        <f>D63*12</f>
        <v>34272</v>
      </c>
      <c r="F63" s="170">
        <f t="shared" ref="F63:F67" si="2">+E63/$E$60</f>
        <v>0.28631578947368419</v>
      </c>
    </row>
    <row r="64" spans="1:6" x14ac:dyDescent="0.25">
      <c r="A64" s="12"/>
      <c r="B64" s="29" t="s">
        <v>63</v>
      </c>
      <c r="C64" s="24">
        <v>2</v>
      </c>
      <c r="D64" s="26">
        <f>2*12*21*C64</f>
        <v>1008</v>
      </c>
      <c r="E64" s="26">
        <f t="shared" ref="E64:E67" si="3">D64*12</f>
        <v>12096</v>
      </c>
      <c r="F64" s="170">
        <f t="shared" si="2"/>
        <v>0.10105263157894737</v>
      </c>
    </row>
    <row r="65" spans="1:6" x14ac:dyDescent="0.25">
      <c r="A65" s="12"/>
      <c r="B65" s="29" t="s">
        <v>64</v>
      </c>
      <c r="C65" s="24">
        <v>4</v>
      </c>
      <c r="D65" s="26">
        <f>3*17*21*C65</f>
        <v>4284</v>
      </c>
      <c r="E65" s="26">
        <f t="shared" si="3"/>
        <v>51408</v>
      </c>
      <c r="F65" s="170">
        <f t="shared" si="2"/>
        <v>0.42947368421052634</v>
      </c>
    </row>
    <row r="66" spans="1:6" x14ac:dyDescent="0.25">
      <c r="A66" s="12"/>
      <c r="B66" s="23" t="s">
        <v>65</v>
      </c>
      <c r="C66" s="33">
        <v>1</v>
      </c>
      <c r="D66" s="26">
        <f>3*12*21*C66</f>
        <v>756</v>
      </c>
      <c r="E66" s="26">
        <f t="shared" si="3"/>
        <v>9072</v>
      </c>
      <c r="F66" s="170">
        <f t="shared" si="2"/>
        <v>7.5789473684210532E-2</v>
      </c>
    </row>
    <row r="67" spans="1:6" x14ac:dyDescent="0.25">
      <c r="A67" s="12"/>
      <c r="B67" s="47" t="s">
        <v>66</v>
      </c>
      <c r="C67" s="48">
        <v>1</v>
      </c>
      <c r="D67" s="72">
        <f>1.5*17*21*C67</f>
        <v>535.5</v>
      </c>
      <c r="E67" s="72">
        <f t="shared" si="3"/>
        <v>6426</v>
      </c>
      <c r="F67" s="170">
        <f t="shared" si="2"/>
        <v>5.3684210526315793E-2</v>
      </c>
    </row>
    <row r="68" spans="1:6" x14ac:dyDescent="0.25">
      <c r="A68" s="12"/>
      <c r="B68" s="23"/>
      <c r="C68" s="50"/>
      <c r="D68" s="50"/>
      <c r="E68" s="51">
        <v>85974.166666666657</v>
      </c>
      <c r="F68" s="52"/>
    </row>
    <row r="69" spans="1:6" x14ac:dyDescent="0.25">
      <c r="A69" s="12"/>
      <c r="B69" s="53" t="s">
        <v>67</v>
      </c>
      <c r="C69" s="54"/>
      <c r="D69" s="54"/>
      <c r="E69" s="54"/>
    </row>
    <row r="70" spans="1:6" ht="25.5" x14ac:dyDescent="0.25">
      <c r="A70" s="12"/>
      <c r="B70" s="21" t="s">
        <v>68</v>
      </c>
      <c r="C70" s="22" t="s">
        <v>58</v>
      </c>
      <c r="D70" s="22" t="s">
        <v>59</v>
      </c>
      <c r="E70" s="22" t="s">
        <v>69</v>
      </c>
    </row>
    <row r="71" spans="1:6" x14ac:dyDescent="0.25">
      <c r="A71" s="12"/>
      <c r="B71" s="23" t="s">
        <v>70</v>
      </c>
      <c r="C71" s="55">
        <v>140</v>
      </c>
      <c r="D71" s="26">
        <v>1680</v>
      </c>
      <c r="E71" s="56">
        <v>0.131045241809672</v>
      </c>
      <c r="F71"/>
    </row>
    <row r="72" spans="1:6" x14ac:dyDescent="0.25">
      <c r="A72" s="12"/>
      <c r="B72" s="23" t="s">
        <v>71</v>
      </c>
      <c r="C72" s="55">
        <v>287</v>
      </c>
      <c r="D72" s="26">
        <v>3444</v>
      </c>
      <c r="E72" s="56">
        <v>0.26864274570982838</v>
      </c>
      <c r="F72"/>
    </row>
    <row r="73" spans="1:6" x14ac:dyDescent="0.25">
      <c r="A73" s="12"/>
      <c r="B73" s="23" t="s">
        <v>72</v>
      </c>
      <c r="C73" s="55">
        <v>298</v>
      </c>
      <c r="D73" s="26">
        <v>3576</v>
      </c>
      <c r="E73" s="56">
        <v>0.27893915756630266</v>
      </c>
      <c r="F73"/>
    </row>
    <row r="74" spans="1:6" x14ac:dyDescent="0.25">
      <c r="A74" s="12"/>
      <c r="B74" s="23" t="s">
        <v>73</v>
      </c>
      <c r="C74" s="55">
        <v>60</v>
      </c>
      <c r="D74" s="26">
        <v>720</v>
      </c>
      <c r="E74" s="56">
        <v>5.6162246489859596E-2</v>
      </c>
      <c r="F74"/>
    </row>
    <row r="75" spans="1:6" x14ac:dyDescent="0.25">
      <c r="A75" s="12"/>
      <c r="B75" s="57" t="s">
        <v>74</v>
      </c>
      <c r="C75" s="58">
        <v>283.33333333333331</v>
      </c>
      <c r="D75" s="59">
        <v>3400</v>
      </c>
      <c r="E75" s="60">
        <v>0.26521060842433697</v>
      </c>
      <c r="F75"/>
    </row>
    <row r="76" spans="1:6" x14ac:dyDescent="0.25">
      <c r="A76" s="12"/>
      <c r="B76" s="32"/>
      <c r="C76" s="54"/>
      <c r="D76" s="61">
        <f>SUM(D71:D75)</f>
        <v>12820</v>
      </c>
      <c r="E76" s="54"/>
    </row>
    <row r="77" spans="1:6" x14ac:dyDescent="0.25">
      <c r="A77" s="10"/>
      <c r="B77" s="10" t="s">
        <v>75</v>
      </c>
      <c r="C77" s="10"/>
      <c r="D77" s="10"/>
      <c r="E77" s="10"/>
      <c r="F77" s="43"/>
    </row>
    <row r="78" spans="1:6" x14ac:dyDescent="0.25">
      <c r="A78" s="12"/>
      <c r="B78" s="28"/>
      <c r="C78" s="62"/>
      <c r="D78" s="63"/>
    </row>
    <row r="79" spans="1:6" ht="25.5" x14ac:dyDescent="0.25">
      <c r="A79" s="12"/>
      <c r="B79" s="21" t="s">
        <v>68</v>
      </c>
      <c r="C79" s="22" t="s">
        <v>58</v>
      </c>
      <c r="D79" s="22" t="s">
        <v>59</v>
      </c>
      <c r="E79" s="22" t="s">
        <v>69</v>
      </c>
    </row>
    <row r="80" spans="1:6" x14ac:dyDescent="0.25">
      <c r="A80" s="12"/>
      <c r="B80" s="64" t="s">
        <v>76</v>
      </c>
      <c r="C80" s="65">
        <f>D80/12</f>
        <v>100143.33333333333</v>
      </c>
      <c r="D80" s="65">
        <v>1201720</v>
      </c>
      <c r="E80" s="65">
        <v>100</v>
      </c>
    </row>
    <row r="81" spans="1:6" x14ac:dyDescent="0.25">
      <c r="A81" s="12"/>
      <c r="B81" s="29" t="s">
        <v>77</v>
      </c>
      <c r="C81" s="65">
        <v>9852</v>
      </c>
      <c r="D81" s="38">
        <v>118224</v>
      </c>
      <c r="E81" s="66">
        <v>0.1</v>
      </c>
      <c r="F81" s="20"/>
    </row>
    <row r="82" spans="1:6" x14ac:dyDescent="0.25">
      <c r="A82" s="12"/>
      <c r="B82" s="29" t="s">
        <v>78</v>
      </c>
      <c r="C82" s="65">
        <v>39060</v>
      </c>
      <c r="D82" s="38">
        <v>468720</v>
      </c>
      <c r="E82" s="66">
        <v>0.39</v>
      </c>
      <c r="F82" s="67"/>
    </row>
    <row r="83" spans="1:6" x14ac:dyDescent="0.25">
      <c r="A83" s="12"/>
      <c r="B83" s="29" t="s">
        <v>79</v>
      </c>
      <c r="C83" s="65">
        <v>19569</v>
      </c>
      <c r="D83" s="38">
        <v>234824</v>
      </c>
      <c r="E83" s="174">
        <v>0.2</v>
      </c>
      <c r="F83" s="67"/>
    </row>
    <row r="84" spans="1:6" x14ac:dyDescent="0.25">
      <c r="A84" s="12"/>
      <c r="B84" s="29" t="s">
        <v>80</v>
      </c>
      <c r="C84" s="65">
        <v>18149</v>
      </c>
      <c r="D84" s="38">
        <v>217786</v>
      </c>
      <c r="E84" s="66">
        <v>0.18</v>
      </c>
      <c r="F84" s="67"/>
    </row>
    <row r="85" spans="1:6" x14ac:dyDescent="0.25">
      <c r="A85" s="12"/>
      <c r="B85" s="29" t="s">
        <v>81</v>
      </c>
      <c r="C85" s="65">
        <v>914</v>
      </c>
      <c r="D85" s="38">
        <v>10970</v>
      </c>
      <c r="E85" s="66">
        <v>0.01</v>
      </c>
      <c r="F85" s="67"/>
    </row>
    <row r="86" spans="1:6" x14ac:dyDescent="0.25">
      <c r="A86" s="12"/>
      <c r="B86" s="29" t="s">
        <v>82</v>
      </c>
      <c r="C86" s="65">
        <v>1087</v>
      </c>
      <c r="D86" s="38">
        <v>13050</v>
      </c>
      <c r="E86" s="66">
        <v>1.4778817028925207E-2</v>
      </c>
      <c r="F86" s="67"/>
    </row>
    <row r="87" spans="1:6" x14ac:dyDescent="0.25">
      <c r="A87" s="12"/>
      <c r="B87" s="29" t="s">
        <v>83</v>
      </c>
      <c r="C87" s="65">
        <v>6916</v>
      </c>
      <c r="D87" s="38">
        <v>82994</v>
      </c>
      <c r="E87" s="66">
        <v>7.0000000000000007E-2</v>
      </c>
      <c r="F87" s="67"/>
    </row>
    <row r="88" spans="1:6" x14ac:dyDescent="0.25">
      <c r="A88" s="12"/>
      <c r="B88" s="29" t="s">
        <v>84</v>
      </c>
      <c r="C88" s="65">
        <v>16</v>
      </c>
      <c r="D88" s="38">
        <v>189</v>
      </c>
      <c r="E88" s="175">
        <v>2.0000000000000001E-4</v>
      </c>
      <c r="F88" s="67"/>
    </row>
    <row r="89" spans="1:6" x14ac:dyDescent="0.25">
      <c r="A89" s="12"/>
      <c r="B89" s="29" t="s">
        <v>85</v>
      </c>
      <c r="C89" s="65">
        <v>4</v>
      </c>
      <c r="D89" s="38">
        <v>53</v>
      </c>
      <c r="E89" s="176">
        <v>4.0000000000000003E-5</v>
      </c>
      <c r="F89" s="67"/>
    </row>
    <row r="90" spans="1:6" x14ac:dyDescent="0.25">
      <c r="A90" s="12"/>
      <c r="B90" s="29" t="s">
        <v>86</v>
      </c>
      <c r="C90" s="65">
        <v>2589</v>
      </c>
      <c r="D90" s="38">
        <v>31071</v>
      </c>
      <c r="E90" s="66">
        <v>0.03</v>
      </c>
      <c r="F90" s="20"/>
    </row>
    <row r="91" spans="1:6" x14ac:dyDescent="0.25">
      <c r="A91" s="12"/>
      <c r="B91" s="47" t="s">
        <v>74</v>
      </c>
      <c r="C91" s="177">
        <v>1987</v>
      </c>
      <c r="D91" s="41">
        <v>23841</v>
      </c>
      <c r="E91" s="178">
        <v>0.02</v>
      </c>
      <c r="F91" s="20"/>
    </row>
    <row r="92" spans="1:6" x14ac:dyDescent="0.25">
      <c r="A92" s="12"/>
      <c r="B92" s="28"/>
      <c r="C92" s="62"/>
      <c r="D92" s="46"/>
    </row>
    <row r="93" spans="1:6" x14ac:dyDescent="0.25">
      <c r="A93" s="10"/>
      <c r="B93" s="10" t="s">
        <v>205</v>
      </c>
      <c r="C93" s="10"/>
      <c r="D93" s="10"/>
      <c r="E93" s="10"/>
      <c r="F93" s="43"/>
    </row>
    <row r="94" spans="1:6" x14ac:dyDescent="0.25">
      <c r="A94" s="12"/>
      <c r="B94" s="28"/>
      <c r="C94" s="62"/>
      <c r="D94" s="63"/>
    </row>
    <row r="95" spans="1:6" x14ac:dyDescent="0.25">
      <c r="A95" s="12"/>
      <c r="B95" s="21" t="s">
        <v>87</v>
      </c>
      <c r="C95" s="68" t="s">
        <v>88</v>
      </c>
      <c r="D95" s="22" t="s">
        <v>89</v>
      </c>
    </row>
    <row r="96" spans="1:6" ht="15.75" x14ac:dyDescent="0.25">
      <c r="A96" s="12"/>
      <c r="B96" s="28" t="s">
        <v>90</v>
      </c>
      <c r="C96" s="69">
        <v>572.38861491991349</v>
      </c>
      <c r="D96" s="26">
        <v>6868.6633790389615</v>
      </c>
      <c r="E96" s="70"/>
      <c r="F96" s="52"/>
    </row>
    <row r="97" spans="1:6" ht="15.75" x14ac:dyDescent="0.25">
      <c r="A97" s="12"/>
      <c r="B97" s="39" t="s">
        <v>91</v>
      </c>
      <c r="C97" s="71">
        <v>795.2838903764474</v>
      </c>
      <c r="D97" s="72">
        <v>9543.4066845173693</v>
      </c>
      <c r="E97" s="70"/>
      <c r="F97" s="52"/>
    </row>
    <row r="98" spans="1:6" x14ac:dyDescent="0.25">
      <c r="A98" s="12"/>
      <c r="B98" s="28"/>
      <c r="C98" s="62"/>
      <c r="D98" s="63"/>
      <c r="E98" s="73"/>
      <c r="F98" s="20"/>
    </row>
    <row r="99" spans="1:6" x14ac:dyDescent="0.25">
      <c r="A99" s="10"/>
      <c r="B99" s="10" t="s">
        <v>92</v>
      </c>
      <c r="C99" s="10"/>
      <c r="D99" s="10"/>
      <c r="E99" s="10"/>
      <c r="F99" s="43"/>
    </row>
    <row r="100" spans="1:6" x14ac:dyDescent="0.25">
      <c r="A100" s="12"/>
      <c r="B100" s="74"/>
      <c r="C100" s="74"/>
      <c r="D100" s="74"/>
      <c r="E100" s="19"/>
      <c r="F100" s="20"/>
    </row>
    <row r="101" spans="1:6" x14ac:dyDescent="0.25">
      <c r="A101" s="12"/>
      <c r="B101" s="21" t="s">
        <v>68</v>
      </c>
      <c r="C101" s="22" t="s">
        <v>88</v>
      </c>
      <c r="D101" s="22" t="s">
        <v>89</v>
      </c>
      <c r="E101" s="19"/>
      <c r="F101" s="20"/>
    </row>
    <row r="102" spans="1:6" x14ac:dyDescent="0.25">
      <c r="A102" s="12"/>
      <c r="B102" s="28" t="s">
        <v>93</v>
      </c>
      <c r="C102" s="75">
        <v>4284.0889448852176</v>
      </c>
      <c r="D102" s="76">
        <v>51409.067338622612</v>
      </c>
    </row>
    <row r="103" spans="1:6" x14ac:dyDescent="0.25">
      <c r="A103" s="12"/>
      <c r="B103" s="28" t="s">
        <v>94</v>
      </c>
      <c r="C103" s="75">
        <v>2394</v>
      </c>
      <c r="D103" s="76">
        <v>28728</v>
      </c>
    </row>
    <row r="104" spans="1:6" x14ac:dyDescent="0.25">
      <c r="A104" s="12"/>
      <c r="B104" s="39" t="s">
        <v>95</v>
      </c>
      <c r="C104" s="77">
        <v>1121</v>
      </c>
      <c r="D104" s="49">
        <v>13452</v>
      </c>
    </row>
    <row r="105" spans="1:6" x14ac:dyDescent="0.25">
      <c r="A105" s="12"/>
      <c r="B105" s="32"/>
      <c r="C105" s="78"/>
      <c r="D105" s="32"/>
    </row>
    <row r="106" spans="1:6" x14ac:dyDescent="0.25">
      <c r="A106" s="10"/>
      <c r="B106" s="10" t="s">
        <v>96</v>
      </c>
      <c r="C106" s="10"/>
      <c r="D106" s="10"/>
      <c r="E106" s="10"/>
      <c r="F106" s="43"/>
    </row>
    <row r="107" spans="1:6" x14ac:dyDescent="0.25">
      <c r="A107" s="12"/>
      <c r="B107" s="23"/>
      <c r="C107" s="79"/>
      <c r="D107" s="23"/>
      <c r="E107" s="19"/>
      <c r="F107" s="20"/>
    </row>
    <row r="108" spans="1:6" x14ac:dyDescent="0.25">
      <c r="A108" s="12"/>
      <c r="B108" s="21" t="s">
        <v>68</v>
      </c>
      <c r="C108" s="80" t="s">
        <v>88</v>
      </c>
      <c r="D108" s="80" t="s">
        <v>89</v>
      </c>
      <c r="E108" s="80" t="s">
        <v>69</v>
      </c>
    </row>
    <row r="109" spans="1:6" x14ac:dyDescent="0.25">
      <c r="A109" s="12"/>
      <c r="B109" s="64" t="s">
        <v>97</v>
      </c>
      <c r="C109" s="81">
        <f>D109/12</f>
        <v>210</v>
      </c>
      <c r="D109" s="76">
        <v>2520</v>
      </c>
      <c r="E109" s="82">
        <f>D109/$D$112</f>
        <v>0.38181818181818183</v>
      </c>
    </row>
    <row r="110" spans="1:6" x14ac:dyDescent="0.25">
      <c r="A110" s="12"/>
      <c r="B110" s="64" t="s">
        <v>98</v>
      </c>
      <c r="C110" s="81">
        <f>D110/12</f>
        <v>25</v>
      </c>
      <c r="D110" s="76">
        <v>300</v>
      </c>
      <c r="E110" s="82">
        <f>D110/$D$112</f>
        <v>4.5454545454545456E-2</v>
      </c>
    </row>
    <row r="111" spans="1:6" x14ac:dyDescent="0.25">
      <c r="A111" s="12"/>
      <c r="B111" s="39" t="s">
        <v>99</v>
      </c>
      <c r="C111" s="83">
        <f>D111/12</f>
        <v>315</v>
      </c>
      <c r="D111" s="49">
        <v>3780</v>
      </c>
      <c r="E111" s="84">
        <f>D111/$D$112</f>
        <v>0.57272727272727275</v>
      </c>
    </row>
    <row r="112" spans="1:6" x14ac:dyDescent="0.25">
      <c r="A112" s="85"/>
      <c r="B112" s="39"/>
      <c r="C112" s="39"/>
      <c r="D112" s="86">
        <f>SUM(D109:D111)</f>
        <v>6600</v>
      </c>
      <c r="E112" s="87"/>
      <c r="F112" s="88"/>
    </row>
    <row r="113" spans="1:6" x14ac:dyDescent="0.25">
      <c r="A113" s="10"/>
      <c r="B113" s="10" t="s">
        <v>100</v>
      </c>
      <c r="C113" s="10"/>
      <c r="D113" s="10"/>
      <c r="E113" s="10"/>
      <c r="F113" s="43"/>
    </row>
    <row r="114" spans="1:6" x14ac:dyDescent="0.25">
      <c r="A114" s="12"/>
      <c r="B114" s="29"/>
      <c r="C114" s="89"/>
      <c r="D114" s="24"/>
      <c r="E114" s="19"/>
      <c r="F114" s="20"/>
    </row>
    <row r="115" spans="1:6" x14ac:dyDescent="0.25">
      <c r="A115" s="12"/>
      <c r="B115" s="21" t="s">
        <v>87</v>
      </c>
      <c r="C115" s="22" t="s">
        <v>88</v>
      </c>
      <c r="D115" s="22" t="s">
        <v>89</v>
      </c>
      <c r="E115" s="22" t="s">
        <v>69</v>
      </c>
    </row>
    <row r="116" spans="1:6" x14ac:dyDescent="0.25">
      <c r="A116" s="12"/>
      <c r="B116" s="90" t="s">
        <v>101</v>
      </c>
      <c r="C116" s="45">
        <v>4074.8666666666668</v>
      </c>
      <c r="D116" s="46">
        <v>48898.400000000001</v>
      </c>
      <c r="E116" s="91">
        <v>0.59014261111964506</v>
      </c>
      <c r="F116" s="92"/>
    </row>
    <row r="117" spans="1:6" x14ac:dyDescent="0.25">
      <c r="A117" s="12"/>
      <c r="B117" s="90" t="s">
        <v>102</v>
      </c>
      <c r="C117" s="45">
        <v>1018.7166666666667</v>
      </c>
      <c r="D117" s="46">
        <v>12224.6</v>
      </c>
      <c r="E117" s="91">
        <v>0.14753565277991126</v>
      </c>
      <c r="F117" s="92"/>
    </row>
    <row r="118" spans="1:6" x14ac:dyDescent="0.25">
      <c r="A118" s="12"/>
      <c r="B118" s="90" t="s">
        <v>103</v>
      </c>
      <c r="C118" s="45">
        <v>833.33333333333337</v>
      </c>
      <c r="D118" s="46">
        <v>10000</v>
      </c>
      <c r="E118" s="91">
        <v>0.12068750943172885</v>
      </c>
      <c r="F118" s="92"/>
    </row>
    <row r="119" spans="1:6" x14ac:dyDescent="0.25">
      <c r="A119" s="12"/>
      <c r="B119" s="90" t="s">
        <v>104</v>
      </c>
      <c r="C119" s="45">
        <v>195.59360000000001</v>
      </c>
      <c r="D119" s="46">
        <v>2347.1232</v>
      </c>
      <c r="E119" s="91">
        <v>2.832684533374296E-2</v>
      </c>
      <c r="F119" s="92"/>
    </row>
    <row r="120" spans="1:6" x14ac:dyDescent="0.25">
      <c r="A120" s="12"/>
      <c r="B120" s="93" t="s">
        <v>105</v>
      </c>
      <c r="C120" s="49">
        <v>782.37440000000004</v>
      </c>
      <c r="D120" s="94">
        <v>9388.4928</v>
      </c>
      <c r="E120" s="95">
        <v>0.11330738133497184</v>
      </c>
      <c r="F120" s="92"/>
    </row>
    <row r="121" spans="1:6" x14ac:dyDescent="0.25">
      <c r="A121" s="12"/>
      <c r="B121" s="32"/>
      <c r="C121" s="32"/>
      <c r="D121" s="96">
        <f>SUM(D116:D120)</f>
        <v>82858.616000000009</v>
      </c>
      <c r="E121" s="32"/>
    </row>
    <row r="122" spans="1:6" x14ac:dyDescent="0.25">
      <c r="A122" s="10"/>
      <c r="B122" s="10" t="s">
        <v>106</v>
      </c>
      <c r="C122" s="10"/>
      <c r="D122" s="10"/>
      <c r="E122" s="10"/>
      <c r="F122" s="43"/>
    </row>
    <row r="123" spans="1:6" x14ac:dyDescent="0.25">
      <c r="A123" s="12"/>
      <c r="B123" s="34"/>
      <c r="C123" s="35"/>
      <c r="D123" s="24"/>
      <c r="E123" s="97"/>
      <c r="F123" s="52"/>
    </row>
    <row r="124" spans="1:6" x14ac:dyDescent="0.25">
      <c r="A124" s="12"/>
      <c r="B124" s="98" t="s">
        <v>107</v>
      </c>
      <c r="C124" s="99">
        <v>19662.684891966433</v>
      </c>
      <c r="D124" s="24"/>
      <c r="E124" s="100"/>
      <c r="F124" s="92"/>
    </row>
    <row r="125" spans="1:6" x14ac:dyDescent="0.25">
      <c r="A125" s="12"/>
      <c r="B125" s="34"/>
      <c r="C125" s="35"/>
      <c r="D125" s="24"/>
      <c r="E125" s="100"/>
      <c r="F125" s="92"/>
    </row>
    <row r="126" spans="1:6" ht="25.5" x14ac:dyDescent="0.25">
      <c r="A126" s="12"/>
      <c r="B126" s="21" t="s">
        <v>108</v>
      </c>
      <c r="C126" s="22" t="s">
        <v>109</v>
      </c>
      <c r="D126" s="22" t="s">
        <v>110</v>
      </c>
      <c r="E126" s="22" t="s">
        <v>69</v>
      </c>
      <c r="F126" s="44" t="s">
        <v>111</v>
      </c>
    </row>
    <row r="127" spans="1:6" x14ac:dyDescent="0.25">
      <c r="A127" s="12"/>
      <c r="B127" s="29" t="s">
        <v>112</v>
      </c>
      <c r="C127" s="101">
        <v>397.52385421616503</v>
      </c>
      <c r="D127" s="101">
        <v>4770.2862505939802</v>
      </c>
      <c r="E127" s="102">
        <v>0.24260604677354983</v>
      </c>
      <c r="F127" s="92">
        <v>2</v>
      </c>
    </row>
    <row r="128" spans="1:6" x14ac:dyDescent="0.25">
      <c r="A128" s="12"/>
      <c r="B128" s="29" t="s">
        <v>113</v>
      </c>
      <c r="C128" s="101">
        <v>138.24771449533159</v>
      </c>
      <c r="D128" s="101">
        <v>1658.9725739439791</v>
      </c>
      <c r="E128" s="102">
        <v>8.4371619799582104E-2</v>
      </c>
      <c r="F128" s="92">
        <v>2</v>
      </c>
    </row>
    <row r="129" spans="1:6" x14ac:dyDescent="0.25">
      <c r="A129" s="12"/>
      <c r="B129" s="29" t="s">
        <v>114</v>
      </c>
      <c r="C129" s="101">
        <v>181.89834505773229</v>
      </c>
      <c r="D129" s="101">
        <v>2182.7801406927874</v>
      </c>
      <c r="E129" s="102">
        <v>0.11101129640665726</v>
      </c>
      <c r="F129" s="92">
        <v>2</v>
      </c>
    </row>
    <row r="130" spans="1:6" x14ac:dyDescent="0.25">
      <c r="A130" s="12"/>
      <c r="B130" s="29" t="s">
        <v>115</v>
      </c>
      <c r="C130" s="101">
        <v>515.44462228224154</v>
      </c>
      <c r="D130" s="101">
        <v>6185.3354673868989</v>
      </c>
      <c r="E130" s="102">
        <v>0.31457227237130958</v>
      </c>
      <c r="F130" s="92">
        <v>2</v>
      </c>
    </row>
    <row r="131" spans="1:6" x14ac:dyDescent="0.25">
      <c r="A131" s="12"/>
      <c r="B131" s="29" t="s">
        <v>116</v>
      </c>
      <c r="C131" s="101">
        <v>203.36699691725076</v>
      </c>
      <c r="D131" s="101">
        <v>2440.4039630070092</v>
      </c>
      <c r="E131" s="102">
        <v>0.124113465501554</v>
      </c>
      <c r="F131" s="92">
        <v>1</v>
      </c>
    </row>
    <row r="132" spans="1:6" x14ac:dyDescent="0.25">
      <c r="A132" s="12"/>
      <c r="B132" s="29" t="s">
        <v>117</v>
      </c>
      <c r="C132" s="101">
        <v>65.879463173224906</v>
      </c>
      <c r="D132" s="101">
        <v>790.55355807869933</v>
      </c>
      <c r="E132" s="102">
        <v>4.0205778733793121E-2</v>
      </c>
      <c r="F132" s="92">
        <v>2</v>
      </c>
    </row>
    <row r="133" spans="1:6" x14ac:dyDescent="0.25">
      <c r="A133" s="12"/>
      <c r="B133" s="32" t="s">
        <v>118</v>
      </c>
      <c r="C133" s="101">
        <v>36.196078188589588</v>
      </c>
      <c r="D133" s="101">
        <v>434.35293826307509</v>
      </c>
      <c r="E133" s="102">
        <v>2.2090215077419987E-2</v>
      </c>
      <c r="F133" s="103">
        <v>2.5</v>
      </c>
    </row>
    <row r="134" spans="1:6" x14ac:dyDescent="0.25">
      <c r="A134" s="12"/>
      <c r="B134" s="39" t="s">
        <v>119</v>
      </c>
      <c r="C134" s="104">
        <v>100</v>
      </c>
      <c r="D134" s="104">
        <v>1200</v>
      </c>
      <c r="E134" s="105">
        <v>6.1029305336133571E-2</v>
      </c>
      <c r="F134" s="106" t="s">
        <v>120</v>
      </c>
    </row>
    <row r="135" spans="1:6" x14ac:dyDescent="0.25">
      <c r="A135" s="12"/>
      <c r="B135" s="28"/>
      <c r="C135" s="107"/>
      <c r="D135" s="108"/>
    </row>
    <row r="136" spans="1:6" x14ac:dyDescent="0.25">
      <c r="A136" s="10"/>
      <c r="B136" s="10" t="s">
        <v>121</v>
      </c>
      <c r="C136" s="10"/>
      <c r="D136" s="10"/>
      <c r="E136" s="10"/>
      <c r="F136" s="43"/>
    </row>
    <row r="137" spans="1:6" x14ac:dyDescent="0.25">
      <c r="A137" s="13"/>
      <c r="B137" s="13"/>
      <c r="C137" s="13"/>
      <c r="D137" s="13"/>
      <c r="E137" s="13"/>
      <c r="F137" s="14"/>
    </row>
    <row r="138" spans="1:6" x14ac:dyDescent="0.25">
      <c r="A138" s="13"/>
      <c r="B138" s="15" t="s">
        <v>122</v>
      </c>
      <c r="C138" s="109">
        <v>2526</v>
      </c>
      <c r="D138" s="13"/>
      <c r="E138" s="13"/>
      <c r="F138" s="14"/>
    </row>
    <row r="139" spans="1:6" x14ac:dyDescent="0.25">
      <c r="A139" s="12"/>
      <c r="B139" s="28"/>
      <c r="C139" s="62"/>
      <c r="D139" s="63"/>
    </row>
    <row r="140" spans="1:6" ht="25.5" x14ac:dyDescent="0.25">
      <c r="A140" s="12"/>
      <c r="B140" s="21" t="s">
        <v>108</v>
      </c>
      <c r="C140" s="22" t="s">
        <v>109</v>
      </c>
      <c r="D140" s="22" t="s">
        <v>110</v>
      </c>
      <c r="E140" s="22" t="s">
        <v>69</v>
      </c>
    </row>
    <row r="141" spans="1:6" x14ac:dyDescent="0.25">
      <c r="A141" s="12"/>
      <c r="B141" s="29" t="s">
        <v>116</v>
      </c>
      <c r="C141" s="101">
        <v>100</v>
      </c>
      <c r="D141" s="101">
        <v>1200</v>
      </c>
      <c r="E141" s="179">
        <v>42</v>
      </c>
    </row>
    <row r="142" spans="1:6" x14ac:dyDescent="0.25">
      <c r="A142" s="12"/>
      <c r="B142" s="29" t="s">
        <v>118</v>
      </c>
      <c r="C142" s="101">
        <v>56.203499999999998</v>
      </c>
      <c r="D142" s="101">
        <v>674.44200000000001</v>
      </c>
      <c r="E142" s="179">
        <v>26.666666666666668</v>
      </c>
    </row>
    <row r="143" spans="1:6" x14ac:dyDescent="0.25">
      <c r="A143" s="12"/>
      <c r="B143" s="39" t="s">
        <v>123</v>
      </c>
      <c r="C143" s="104">
        <v>84.2</v>
      </c>
      <c r="D143" s="104">
        <v>1010.4000000000001</v>
      </c>
      <c r="E143" s="110">
        <v>40</v>
      </c>
    </row>
    <row r="144" spans="1:6" x14ac:dyDescent="0.25">
      <c r="A144" s="12"/>
      <c r="B144" s="28"/>
      <c r="C144" s="111"/>
      <c r="D144" s="101"/>
    </row>
    <row r="145" spans="1:6" x14ac:dyDescent="0.25">
      <c r="A145" s="10"/>
      <c r="B145" s="10" t="s">
        <v>124</v>
      </c>
      <c r="C145" s="10"/>
      <c r="D145" s="10"/>
      <c r="E145" s="10"/>
      <c r="F145" s="43"/>
    </row>
    <row r="146" spans="1:6" x14ac:dyDescent="0.25">
      <c r="A146" s="12"/>
      <c r="B146" s="19"/>
      <c r="C146" s="89"/>
      <c r="D146" s="24"/>
      <c r="E146" s="19"/>
      <c r="F146" s="20"/>
    </row>
    <row r="147" spans="1:6" ht="25.5" x14ac:dyDescent="0.25">
      <c r="A147" s="12"/>
      <c r="B147" s="112"/>
      <c r="C147" s="113" t="s">
        <v>109</v>
      </c>
      <c r="D147" s="113" t="s">
        <v>110</v>
      </c>
      <c r="E147" s="114"/>
    </row>
    <row r="148" spans="1:6" x14ac:dyDescent="0.25">
      <c r="A148" s="12"/>
      <c r="B148" s="28" t="s">
        <v>125</v>
      </c>
      <c r="C148" s="115">
        <v>239.61471002479701</v>
      </c>
      <c r="D148" s="115">
        <v>2875.3765202975601</v>
      </c>
    </row>
    <row r="149" spans="1:6" x14ac:dyDescent="0.25">
      <c r="A149" s="12"/>
      <c r="B149" s="28" t="s">
        <v>126</v>
      </c>
      <c r="C149" s="116">
        <v>181.89834505773229</v>
      </c>
      <c r="D149" s="117">
        <v>0.43911525996509793</v>
      </c>
    </row>
    <row r="150" spans="1:6" x14ac:dyDescent="0.25">
      <c r="A150" s="12"/>
      <c r="B150" s="28"/>
      <c r="C150" s="92"/>
      <c r="D150" s="92"/>
    </row>
    <row r="151" spans="1:6" x14ac:dyDescent="0.25">
      <c r="A151" s="10"/>
      <c r="B151" s="10" t="s">
        <v>127</v>
      </c>
      <c r="C151" s="10"/>
      <c r="D151" s="10"/>
      <c r="E151" s="10"/>
      <c r="F151" s="43"/>
    </row>
    <row r="152" spans="1:6" x14ac:dyDescent="0.25">
      <c r="A152" s="12"/>
      <c r="B152" s="19"/>
      <c r="C152" s="89"/>
      <c r="D152" s="24"/>
      <c r="E152" s="19"/>
      <c r="F152" s="20"/>
    </row>
    <row r="153" spans="1:6" x14ac:dyDescent="0.25">
      <c r="A153" s="12"/>
      <c r="C153" s="22" t="s">
        <v>88</v>
      </c>
      <c r="D153" s="22" t="s">
        <v>89</v>
      </c>
    </row>
    <row r="154" spans="1:6" x14ac:dyDescent="0.25">
      <c r="A154" s="12"/>
      <c r="B154" s="28" t="s">
        <v>128</v>
      </c>
      <c r="C154" s="115">
        <v>433.53347297518945</v>
      </c>
      <c r="D154" s="115">
        <v>5202.4016757022737</v>
      </c>
    </row>
    <row r="155" spans="1:6" x14ac:dyDescent="0.25">
      <c r="A155" s="12"/>
      <c r="B155" s="28"/>
      <c r="C155" s="62"/>
      <c r="D155" s="63"/>
    </row>
    <row r="156" spans="1:6" x14ac:dyDescent="0.25">
      <c r="A156" s="10"/>
      <c r="B156" s="10" t="s">
        <v>129</v>
      </c>
      <c r="C156" s="10"/>
      <c r="D156" s="10"/>
      <c r="E156" s="10"/>
      <c r="F156" s="43"/>
    </row>
    <row r="157" spans="1:6" x14ac:dyDescent="0.25">
      <c r="A157" s="12"/>
      <c r="B157" s="29"/>
      <c r="C157" s="89"/>
      <c r="D157" s="24"/>
      <c r="E157" s="19"/>
      <c r="F157" s="20"/>
    </row>
    <row r="158" spans="1:6" x14ac:dyDescent="0.25">
      <c r="A158" s="12"/>
      <c r="B158" s="29" t="s">
        <v>130</v>
      </c>
      <c r="C158" s="99">
        <v>48361.563429856222</v>
      </c>
      <c r="D158" s="35"/>
    </row>
    <row r="159" spans="1:6" x14ac:dyDescent="0.25">
      <c r="A159" s="12"/>
      <c r="B159" s="29"/>
      <c r="C159" s="99"/>
      <c r="D159" s="35"/>
    </row>
    <row r="160" spans="1:6" x14ac:dyDescent="0.25">
      <c r="A160" s="12"/>
      <c r="B160" s="34" t="s">
        <v>131</v>
      </c>
      <c r="C160" s="35"/>
      <c r="D160" s="35"/>
    </row>
    <row r="161" spans="1:9" x14ac:dyDescent="0.25">
      <c r="A161" s="12"/>
      <c r="B161" s="21" t="s">
        <v>132</v>
      </c>
      <c r="C161" s="22" t="s">
        <v>69</v>
      </c>
      <c r="D161" s="35"/>
    </row>
    <row r="162" spans="1:9" x14ac:dyDescent="0.25">
      <c r="A162" s="12"/>
      <c r="B162" s="29" t="s">
        <v>133</v>
      </c>
      <c r="C162" s="89">
        <v>10</v>
      </c>
      <c r="D162" s="35"/>
    </row>
    <row r="163" spans="1:9" x14ac:dyDescent="0.25">
      <c r="A163" s="12"/>
      <c r="B163" s="29" t="s">
        <v>134</v>
      </c>
      <c r="C163" s="89">
        <v>20</v>
      </c>
      <c r="D163" s="35"/>
    </row>
    <row r="164" spans="1:9" x14ac:dyDescent="0.25">
      <c r="A164" s="12"/>
      <c r="B164" s="57" t="s">
        <v>135</v>
      </c>
      <c r="C164" s="118">
        <v>70</v>
      </c>
      <c r="D164" s="35"/>
    </row>
    <row r="165" spans="1:9" x14ac:dyDescent="0.25">
      <c r="A165" s="12"/>
      <c r="B165" s="29"/>
      <c r="C165" s="35"/>
      <c r="D165" s="35"/>
    </row>
    <row r="166" spans="1:9" x14ac:dyDescent="0.25">
      <c r="A166" s="10"/>
      <c r="B166" s="10" t="s">
        <v>136</v>
      </c>
      <c r="C166" s="10"/>
      <c r="D166" s="10"/>
      <c r="E166" s="10"/>
      <c r="F166" s="43"/>
    </row>
    <row r="167" spans="1:9" x14ac:dyDescent="0.25">
      <c r="A167" s="12"/>
      <c r="B167" s="13"/>
      <c r="C167" s="13"/>
      <c r="D167" s="13"/>
      <c r="E167" s="13"/>
      <c r="F167" s="14"/>
    </row>
    <row r="168" spans="1:9" x14ac:dyDescent="0.25">
      <c r="A168" s="12"/>
      <c r="B168" s="21" t="s">
        <v>87</v>
      </c>
      <c r="C168" s="22" t="s">
        <v>137</v>
      </c>
      <c r="D168" s="13"/>
      <c r="E168" s="13"/>
      <c r="F168" s="14"/>
    </row>
    <row r="169" spans="1:9" x14ac:dyDescent="0.25">
      <c r="A169" s="12"/>
      <c r="B169" s="15" t="s">
        <v>138</v>
      </c>
      <c r="C169" s="119">
        <v>239.34426229508199</v>
      </c>
      <c r="D169" s="13"/>
      <c r="E169" s="13"/>
      <c r="F169" s="14"/>
    </row>
    <row r="170" spans="1:9" x14ac:dyDescent="0.25">
      <c r="A170" s="12"/>
      <c r="B170" s="28" t="s">
        <v>139</v>
      </c>
      <c r="C170" s="120">
        <v>12.2</v>
      </c>
      <c r="D170" s="63"/>
    </row>
    <row r="171" spans="1:9" x14ac:dyDescent="0.25">
      <c r="A171" s="12"/>
      <c r="B171" s="28" t="s">
        <v>140</v>
      </c>
      <c r="C171" s="121">
        <v>3657</v>
      </c>
      <c r="D171" s="63"/>
    </row>
    <row r="172" spans="1:9" ht="25.5" x14ac:dyDescent="0.25">
      <c r="A172" s="12"/>
      <c r="B172" s="39" t="s">
        <v>141</v>
      </c>
      <c r="C172" s="122">
        <v>85</v>
      </c>
      <c r="D172" s="63"/>
    </row>
    <row r="173" spans="1:9" x14ac:dyDescent="0.25">
      <c r="A173" s="12"/>
      <c r="B173" s="28"/>
      <c r="C173" s="62"/>
      <c r="D173" s="63"/>
    </row>
    <row r="174" spans="1:9" x14ac:dyDescent="0.25">
      <c r="A174" s="10"/>
      <c r="B174" s="10" t="s">
        <v>142</v>
      </c>
      <c r="C174" s="10"/>
      <c r="D174" s="10"/>
      <c r="E174" s="10"/>
      <c r="F174" s="43"/>
      <c r="I174" s="165"/>
    </row>
    <row r="175" spans="1:9" x14ac:dyDescent="0.25">
      <c r="A175" s="12"/>
      <c r="B175" s="13"/>
      <c r="C175" s="13"/>
      <c r="D175" s="13"/>
      <c r="E175" s="13"/>
      <c r="F175" s="14"/>
      <c r="I175" s="165"/>
    </row>
    <row r="176" spans="1:9" x14ac:dyDescent="0.25">
      <c r="A176" s="12"/>
      <c r="B176" s="21" t="s">
        <v>87</v>
      </c>
      <c r="C176" s="22" t="s">
        <v>137</v>
      </c>
      <c r="D176" s="13"/>
      <c r="E176" s="13"/>
      <c r="F176" s="14"/>
      <c r="I176" s="165"/>
    </row>
    <row r="177" spans="1:6" x14ac:dyDescent="0.25">
      <c r="A177" s="12"/>
      <c r="B177" s="15" t="s">
        <v>138</v>
      </c>
      <c r="C177" s="123">
        <v>154.33403805496826</v>
      </c>
      <c r="D177" s="13"/>
      <c r="E177" s="13"/>
      <c r="F177" s="14"/>
    </row>
    <row r="178" spans="1:6" x14ac:dyDescent="0.25">
      <c r="A178" s="12"/>
      <c r="B178" s="28" t="s">
        <v>139</v>
      </c>
      <c r="C178" s="124">
        <v>9.4600000000000009</v>
      </c>
      <c r="D178" s="63"/>
    </row>
    <row r="179" spans="1:6" x14ac:dyDescent="0.25">
      <c r="A179" s="12"/>
      <c r="B179" s="28" t="s">
        <v>140</v>
      </c>
      <c r="C179" s="173">
        <v>1582</v>
      </c>
      <c r="D179" s="63"/>
    </row>
    <row r="180" spans="1:6" ht="25.5" x14ac:dyDescent="0.25">
      <c r="A180" s="12"/>
      <c r="B180" s="39" t="s">
        <v>141</v>
      </c>
      <c r="C180" s="122">
        <v>85</v>
      </c>
      <c r="D180" s="63"/>
    </row>
    <row r="181" spans="1:6" x14ac:dyDescent="0.25">
      <c r="A181" s="12"/>
      <c r="B181" s="28"/>
      <c r="C181" s="62"/>
      <c r="D181" s="63"/>
    </row>
    <row r="182" spans="1:6" x14ac:dyDescent="0.25">
      <c r="A182" s="10"/>
      <c r="B182" s="10" t="s">
        <v>143</v>
      </c>
      <c r="C182" s="10"/>
      <c r="D182" s="10"/>
      <c r="E182" s="10"/>
      <c r="F182" s="43"/>
    </row>
    <row r="183" spans="1:6" x14ac:dyDescent="0.25">
      <c r="A183" s="12"/>
      <c r="B183" s="13"/>
      <c r="C183" s="13"/>
      <c r="D183" s="13"/>
      <c r="E183" s="13"/>
      <c r="F183" s="14"/>
    </row>
    <row r="184" spans="1:6" x14ac:dyDescent="0.25">
      <c r="A184" s="12"/>
      <c r="B184" s="156" t="s">
        <v>87</v>
      </c>
      <c r="C184" s="157" t="s">
        <v>137</v>
      </c>
      <c r="D184" s="13"/>
      <c r="E184" s="13"/>
      <c r="F184" s="14"/>
    </row>
    <row r="185" spans="1:6" x14ac:dyDescent="0.25">
      <c r="A185" s="12"/>
      <c r="B185" s="15" t="s">
        <v>138</v>
      </c>
      <c r="C185" s="123">
        <v>233.6</v>
      </c>
      <c r="D185" s="13"/>
      <c r="E185" s="13"/>
      <c r="F185" s="14"/>
    </row>
    <row r="186" spans="1:6" x14ac:dyDescent="0.25">
      <c r="A186" s="12"/>
      <c r="B186" s="23" t="s">
        <v>139</v>
      </c>
      <c r="C186" s="158">
        <v>12.5</v>
      </c>
      <c r="D186" s="63"/>
    </row>
    <row r="187" spans="1:6" x14ac:dyDescent="0.25">
      <c r="A187" s="12"/>
      <c r="B187" s="23" t="s">
        <v>140</v>
      </c>
      <c r="C187" s="173">
        <v>3807.68</v>
      </c>
      <c r="D187" s="63"/>
    </row>
    <row r="188" spans="1:6" ht="25.5" x14ac:dyDescent="0.25">
      <c r="A188" s="12"/>
      <c r="B188" s="57" t="s">
        <v>141</v>
      </c>
      <c r="C188" s="122">
        <v>90</v>
      </c>
      <c r="D188" s="63"/>
    </row>
    <row r="189" spans="1:6" x14ac:dyDescent="0.25">
      <c r="A189" s="12"/>
      <c r="B189" s="29"/>
      <c r="C189" s="89"/>
      <c r="D189" s="24"/>
      <c r="E189" s="19"/>
      <c r="F189" s="20"/>
    </row>
    <row r="190" spans="1:6" x14ac:dyDescent="0.25">
      <c r="A190" s="12"/>
      <c r="B190" s="34" t="s">
        <v>144</v>
      </c>
      <c r="C190" s="159">
        <v>12130</v>
      </c>
    </row>
    <row r="191" spans="1:6" x14ac:dyDescent="0.25">
      <c r="A191" s="12"/>
      <c r="B191" s="29"/>
      <c r="C191" s="89"/>
      <c r="D191" s="63"/>
    </row>
    <row r="192" spans="1:6" ht="25.5" x14ac:dyDescent="0.25">
      <c r="A192" s="12"/>
      <c r="B192" s="160" t="s">
        <v>145</v>
      </c>
      <c r="C192" s="157" t="s">
        <v>146</v>
      </c>
      <c r="D192" s="63"/>
      <c r="E192" s="125"/>
    </row>
    <row r="193" spans="1:6" x14ac:dyDescent="0.25">
      <c r="A193" s="12">
        <v>1</v>
      </c>
      <c r="B193" s="29" t="s">
        <v>147</v>
      </c>
      <c r="C193" s="161">
        <v>24.383760270662155</v>
      </c>
      <c r="D193" s="63"/>
      <c r="E193" s="126"/>
      <c r="F193" s="92"/>
    </row>
    <row r="194" spans="1:6" x14ac:dyDescent="0.25">
      <c r="A194" s="12">
        <v>2</v>
      </c>
      <c r="B194" s="29" t="s">
        <v>148</v>
      </c>
      <c r="C194" s="161">
        <v>3.3188335749959728</v>
      </c>
      <c r="D194" s="63"/>
      <c r="E194" s="126"/>
      <c r="F194" s="92"/>
    </row>
    <row r="195" spans="1:6" x14ac:dyDescent="0.25">
      <c r="A195" s="12">
        <v>3</v>
      </c>
      <c r="B195" s="29" t="s">
        <v>149</v>
      </c>
      <c r="C195" s="161">
        <v>2.9563396165619462</v>
      </c>
      <c r="D195" s="63"/>
      <c r="E195" s="127"/>
      <c r="F195" s="92"/>
    </row>
    <row r="196" spans="1:6" ht="15.75" x14ac:dyDescent="0.25">
      <c r="A196" s="12">
        <v>4</v>
      </c>
      <c r="B196" s="29" t="s">
        <v>150</v>
      </c>
      <c r="C196" s="161">
        <v>2.7630095053971324</v>
      </c>
      <c r="D196" s="63"/>
      <c r="E196" s="70"/>
      <c r="F196" s="92"/>
    </row>
    <row r="197" spans="1:6" ht="15.75" x14ac:dyDescent="0.25">
      <c r="A197" s="12">
        <v>5</v>
      </c>
      <c r="B197" s="29" t="s">
        <v>151</v>
      </c>
      <c r="C197" s="161">
        <v>2.4488480747543098</v>
      </c>
      <c r="D197" s="63"/>
      <c r="E197" s="70"/>
      <c r="F197" s="92"/>
    </row>
    <row r="198" spans="1:6" ht="15.75" x14ac:dyDescent="0.25">
      <c r="A198" s="12">
        <v>6</v>
      </c>
      <c r="B198" s="29" t="s">
        <v>152</v>
      </c>
      <c r="C198" s="161">
        <v>1.9977444820364103</v>
      </c>
      <c r="D198" s="63"/>
      <c r="E198" s="70"/>
      <c r="F198" s="92"/>
    </row>
    <row r="199" spans="1:6" ht="15.75" x14ac:dyDescent="0.25">
      <c r="A199" s="12">
        <v>7</v>
      </c>
      <c r="B199" s="29" t="s">
        <v>153</v>
      </c>
      <c r="C199" s="161">
        <v>1.5546963106170453</v>
      </c>
      <c r="D199" s="63"/>
      <c r="E199" s="70"/>
      <c r="F199" s="92"/>
    </row>
    <row r="200" spans="1:6" ht="15.75" x14ac:dyDescent="0.25">
      <c r="A200" s="12">
        <v>8</v>
      </c>
      <c r="B200" s="29" t="s">
        <v>154</v>
      </c>
      <c r="C200" s="161">
        <v>1.5224746254229098</v>
      </c>
      <c r="D200" s="63"/>
      <c r="E200" s="70"/>
      <c r="F200" s="92"/>
    </row>
    <row r="201" spans="1:6" x14ac:dyDescent="0.25">
      <c r="A201" s="12">
        <v>9</v>
      </c>
      <c r="B201" s="162" t="s">
        <v>155</v>
      </c>
      <c r="C201" s="161">
        <v>1.313033671661028</v>
      </c>
      <c r="D201" s="63"/>
    </row>
    <row r="202" spans="1:6" x14ac:dyDescent="0.25">
      <c r="A202" s="12">
        <v>10</v>
      </c>
      <c r="B202" s="57" t="s">
        <v>156</v>
      </c>
      <c r="C202" s="163">
        <v>1.313033671661028</v>
      </c>
      <c r="D202" s="63"/>
    </row>
    <row r="203" spans="1:6" x14ac:dyDescent="0.25">
      <c r="A203" s="12"/>
      <c r="B203" s="29"/>
      <c r="C203" s="89"/>
      <c r="D203" s="63"/>
    </row>
    <row r="204" spans="1:6" x14ac:dyDescent="0.25">
      <c r="A204" s="10"/>
      <c r="B204" s="10" t="s">
        <v>157</v>
      </c>
      <c r="C204" s="10"/>
      <c r="D204" s="10"/>
      <c r="E204" s="10"/>
      <c r="F204" s="43"/>
    </row>
    <row r="205" spans="1:6" x14ac:dyDescent="0.25">
      <c r="A205" s="12"/>
      <c r="B205" s="19"/>
      <c r="C205" s="19"/>
      <c r="D205" s="128"/>
      <c r="E205" s="129"/>
      <c r="F205" s="14"/>
    </row>
    <row r="206" spans="1:6" x14ac:dyDescent="0.25">
      <c r="A206" s="12"/>
      <c r="B206" s="21" t="s">
        <v>87</v>
      </c>
      <c r="C206" s="22" t="s">
        <v>137</v>
      </c>
      <c r="D206" s="129"/>
      <c r="E206" s="129"/>
      <c r="F206" s="14"/>
    </row>
    <row r="207" spans="1:6" x14ac:dyDescent="0.25">
      <c r="A207" s="12"/>
      <c r="B207" s="15" t="s">
        <v>158</v>
      </c>
      <c r="C207" s="168">
        <v>5666.6073487766316</v>
      </c>
      <c r="D207" s="130"/>
      <c r="E207" s="129"/>
      <c r="F207" s="14"/>
    </row>
    <row r="208" spans="1:6" x14ac:dyDescent="0.25">
      <c r="A208" s="12"/>
      <c r="B208" s="15" t="s">
        <v>139</v>
      </c>
      <c r="C208" s="131">
        <v>5.4106448731831076</v>
      </c>
      <c r="D208" s="67"/>
      <c r="E208" s="167"/>
      <c r="F208" s="14"/>
    </row>
    <row r="209" spans="1:6" x14ac:dyDescent="0.25">
      <c r="A209" s="12"/>
      <c r="B209" s="132" t="s">
        <v>159</v>
      </c>
      <c r="C209" s="133">
        <v>141.42857142857142</v>
      </c>
      <c r="D209" s="134"/>
      <c r="E209" s="129"/>
      <c r="F209" s="14"/>
    </row>
    <row r="210" spans="1:6" x14ac:dyDescent="0.25">
      <c r="A210" s="12"/>
      <c r="C210" s="13"/>
      <c r="D210" s="13"/>
      <c r="E210" s="13"/>
      <c r="F210" s="14"/>
    </row>
    <row r="211" spans="1:6" x14ac:dyDescent="0.25">
      <c r="A211" s="12"/>
      <c r="B211" s="13" t="s">
        <v>160</v>
      </c>
      <c r="C211" s="13"/>
      <c r="D211" s="13"/>
      <c r="E211" s="13"/>
      <c r="F211" s="14"/>
    </row>
    <row r="212" spans="1:6" x14ac:dyDescent="0.25">
      <c r="A212" s="12"/>
      <c r="B212" s="13"/>
      <c r="C212" s="13"/>
      <c r="D212" s="13"/>
      <c r="E212" s="13"/>
      <c r="F212" s="14"/>
    </row>
    <row r="213" spans="1:6" ht="25.5" x14ac:dyDescent="0.25">
      <c r="A213" s="12"/>
      <c r="B213" s="135" t="s">
        <v>145</v>
      </c>
      <c r="C213" s="22" t="s">
        <v>161</v>
      </c>
      <c r="D213" s="129"/>
      <c r="E213" s="129"/>
      <c r="F213" s="14"/>
    </row>
    <row r="214" spans="1:6" x14ac:dyDescent="0.25">
      <c r="A214" s="136">
        <v>1</v>
      </c>
      <c r="B214" s="137" t="s">
        <v>162</v>
      </c>
      <c r="C214" s="138">
        <v>43.840144230769234</v>
      </c>
      <c r="D214" s="139"/>
      <c r="E214" s="140"/>
      <c r="F214" s="141"/>
    </row>
    <row r="215" spans="1:6" x14ac:dyDescent="0.25">
      <c r="A215" s="136">
        <v>2</v>
      </c>
      <c r="B215" s="137" t="s">
        <v>163</v>
      </c>
      <c r="C215" s="138">
        <v>12.124399038461538</v>
      </c>
      <c r="D215" s="139"/>
      <c r="E215" s="140"/>
      <c r="F215" s="141"/>
    </row>
    <row r="216" spans="1:6" x14ac:dyDescent="0.25">
      <c r="A216" s="136">
        <v>3</v>
      </c>
      <c r="B216" s="137" t="s">
        <v>164</v>
      </c>
      <c r="C216" s="138">
        <v>11.793870192307692</v>
      </c>
      <c r="D216" s="139"/>
      <c r="E216" s="140"/>
      <c r="F216" s="141"/>
    </row>
    <row r="217" spans="1:6" x14ac:dyDescent="0.25">
      <c r="A217" s="136">
        <v>4</v>
      </c>
      <c r="B217" s="137" t="s">
        <v>165</v>
      </c>
      <c r="C217" s="138">
        <v>7.8425480769230766</v>
      </c>
      <c r="D217" s="139"/>
      <c r="E217" s="140"/>
      <c r="F217" s="141"/>
    </row>
    <row r="218" spans="1:6" x14ac:dyDescent="0.25">
      <c r="A218" s="136">
        <v>5</v>
      </c>
      <c r="B218" s="137" t="s">
        <v>166</v>
      </c>
      <c r="C218" s="138">
        <v>7.8125</v>
      </c>
      <c r="D218" s="139"/>
      <c r="E218" s="140"/>
      <c r="F218" s="141"/>
    </row>
    <row r="219" spans="1:6" x14ac:dyDescent="0.25">
      <c r="A219" s="136">
        <v>6</v>
      </c>
      <c r="B219" s="137" t="s">
        <v>167</v>
      </c>
      <c r="C219" s="138">
        <v>4.9128605769230766</v>
      </c>
      <c r="D219" s="139"/>
      <c r="E219" s="140"/>
      <c r="F219" s="141"/>
    </row>
    <row r="220" spans="1:6" ht="15" customHeight="1" x14ac:dyDescent="0.25">
      <c r="A220" s="136">
        <v>7</v>
      </c>
      <c r="B220" s="137" t="s">
        <v>168</v>
      </c>
      <c r="C220" s="138">
        <v>3.8912259615384617</v>
      </c>
      <c r="D220" s="139"/>
      <c r="E220" s="128"/>
      <c r="F220" s="14"/>
    </row>
    <row r="221" spans="1:6" ht="15" customHeight="1" x14ac:dyDescent="0.25">
      <c r="A221" s="136">
        <v>8</v>
      </c>
      <c r="B221" s="137" t="s">
        <v>169</v>
      </c>
      <c r="C221" s="138">
        <v>2.6742788461538463</v>
      </c>
      <c r="D221" s="139"/>
      <c r="E221" s="128"/>
      <c r="F221" s="14"/>
    </row>
    <row r="222" spans="1:6" ht="15" customHeight="1" x14ac:dyDescent="0.25">
      <c r="A222" s="136">
        <v>9</v>
      </c>
      <c r="B222" s="137" t="s">
        <v>170</v>
      </c>
      <c r="C222" s="138">
        <v>2.6292067307692308</v>
      </c>
      <c r="D222" s="139"/>
      <c r="E222" s="128"/>
      <c r="F222" s="14"/>
    </row>
    <row r="223" spans="1:6" ht="15.75" customHeight="1" x14ac:dyDescent="0.25">
      <c r="A223" s="136">
        <v>10</v>
      </c>
      <c r="B223" s="172" t="s">
        <v>171</v>
      </c>
      <c r="C223" s="171">
        <v>2.4789663461538463</v>
      </c>
      <c r="D223" s="139"/>
      <c r="E223" s="128"/>
      <c r="F223" s="14"/>
    </row>
    <row r="224" spans="1:6" ht="15" customHeight="1" x14ac:dyDescent="0.25">
      <c r="A224" s="12"/>
      <c r="B224" s="15"/>
      <c r="C224" s="15"/>
      <c r="D224" s="143"/>
      <c r="E224" s="129"/>
      <c r="F224" s="14"/>
    </row>
    <row r="225" spans="1:6" ht="15" customHeight="1" x14ac:dyDescent="0.25">
      <c r="A225" s="10"/>
      <c r="B225" s="10" t="s">
        <v>172</v>
      </c>
      <c r="C225" s="10"/>
      <c r="D225" s="10"/>
      <c r="E225" s="10"/>
      <c r="F225" s="43"/>
    </row>
    <row r="226" spans="1:6" ht="15" customHeight="1" x14ac:dyDescent="0.25">
      <c r="A226" s="12"/>
      <c r="B226" s="13"/>
      <c r="C226" s="13"/>
      <c r="D226" s="13"/>
      <c r="E226" s="13"/>
      <c r="F226" s="14"/>
    </row>
    <row r="227" spans="1:6" ht="15" customHeight="1" x14ac:dyDescent="0.25">
      <c r="A227" s="12"/>
      <c r="B227" s="21" t="s">
        <v>87</v>
      </c>
      <c r="C227" s="22" t="s">
        <v>137</v>
      </c>
      <c r="D227" s="129"/>
      <c r="E227" s="129"/>
      <c r="F227" s="14"/>
    </row>
    <row r="228" spans="1:6" ht="15" customHeight="1" x14ac:dyDescent="0.25">
      <c r="A228" s="12"/>
      <c r="B228" s="15" t="s">
        <v>158</v>
      </c>
      <c r="C228" s="168">
        <v>5936.9225006707647</v>
      </c>
      <c r="D228" s="144"/>
      <c r="E228" s="129"/>
      <c r="F228" s="14"/>
    </row>
    <row r="229" spans="1:6" ht="15" customHeight="1" x14ac:dyDescent="0.25">
      <c r="A229" s="12"/>
      <c r="B229" s="15" t="s">
        <v>139</v>
      </c>
      <c r="C229" s="131">
        <v>6.4553647105331038</v>
      </c>
      <c r="D229" s="67"/>
      <c r="E229" s="167"/>
      <c r="F229" s="14"/>
    </row>
    <row r="230" spans="1:6" ht="15" customHeight="1" x14ac:dyDescent="0.25">
      <c r="A230" s="12"/>
      <c r="B230" s="132" t="s">
        <v>159</v>
      </c>
      <c r="C230" s="145">
        <v>51.891891891891895</v>
      </c>
      <c r="D230" s="134"/>
      <c r="E230" s="129"/>
      <c r="F230" s="14"/>
    </row>
    <row r="231" spans="1:6" x14ac:dyDescent="0.25">
      <c r="A231" s="12"/>
      <c r="C231" s="13"/>
      <c r="D231" s="129"/>
      <c r="E231" s="129"/>
      <c r="F231" s="14"/>
    </row>
    <row r="232" spans="1:6" x14ac:dyDescent="0.25">
      <c r="A232" s="12"/>
      <c r="B232" s="13" t="s">
        <v>160</v>
      </c>
      <c r="C232" s="13"/>
      <c r="D232" s="13"/>
      <c r="E232" s="13"/>
      <c r="F232" s="14"/>
    </row>
    <row r="233" spans="1:6" x14ac:dyDescent="0.25">
      <c r="A233" s="12"/>
      <c r="B233" s="13"/>
      <c r="C233" s="13"/>
      <c r="D233" s="13"/>
      <c r="E233" s="13"/>
      <c r="F233" s="14"/>
    </row>
    <row r="234" spans="1:6" ht="25.5" x14ac:dyDescent="0.25">
      <c r="A234" s="12"/>
      <c r="B234" s="135" t="s">
        <v>145</v>
      </c>
      <c r="C234" s="22" t="s">
        <v>161</v>
      </c>
      <c r="D234" s="13"/>
      <c r="E234" s="13"/>
      <c r="F234" s="14"/>
    </row>
    <row r="235" spans="1:6" x14ac:dyDescent="0.25">
      <c r="A235" s="12">
        <v>1</v>
      </c>
      <c r="B235" s="137" t="s">
        <v>173</v>
      </c>
      <c r="C235" s="146">
        <v>12.176681257461201</v>
      </c>
      <c r="D235" s="15"/>
      <c r="E235" s="13"/>
      <c r="F235" s="14"/>
    </row>
    <row r="236" spans="1:6" x14ac:dyDescent="0.25">
      <c r="A236" s="12">
        <v>2</v>
      </c>
      <c r="B236" s="137" t="s">
        <v>174</v>
      </c>
      <c r="C236" s="146">
        <v>11.380819737365698</v>
      </c>
      <c r="D236" s="15"/>
      <c r="E236" s="13"/>
      <c r="F236" s="14"/>
    </row>
    <row r="237" spans="1:6" x14ac:dyDescent="0.25">
      <c r="A237" s="12">
        <v>3</v>
      </c>
      <c r="B237" s="137" t="s">
        <v>175</v>
      </c>
      <c r="C237" s="146">
        <v>4.8547552725825707</v>
      </c>
      <c r="D237" s="15"/>
      <c r="E237" s="13"/>
      <c r="F237" s="14"/>
    </row>
    <row r="238" spans="1:6" x14ac:dyDescent="0.25">
      <c r="A238" s="12">
        <v>4</v>
      </c>
      <c r="B238" s="137" t="s">
        <v>176</v>
      </c>
      <c r="C238" s="146">
        <v>4.6500000000000004</v>
      </c>
      <c r="D238" s="15"/>
      <c r="E238" s="13"/>
      <c r="F238" s="14"/>
    </row>
    <row r="239" spans="1:6" x14ac:dyDescent="0.25">
      <c r="A239" s="12">
        <v>5</v>
      </c>
      <c r="B239" s="137" t="s">
        <v>177</v>
      </c>
      <c r="C239" s="146">
        <v>2.4273776362912853</v>
      </c>
      <c r="D239" s="15"/>
      <c r="E239" s="13"/>
      <c r="F239" s="14"/>
    </row>
    <row r="240" spans="1:6" x14ac:dyDescent="0.25">
      <c r="A240" s="12">
        <v>6</v>
      </c>
      <c r="B240" s="137" t="s">
        <v>178</v>
      </c>
      <c r="C240" s="146">
        <v>2.3477914842817351</v>
      </c>
      <c r="D240" s="15"/>
      <c r="E240" s="13"/>
      <c r="F240" s="14"/>
    </row>
    <row r="241" spans="1:6" x14ac:dyDescent="0.25">
      <c r="A241" s="12">
        <v>7</v>
      </c>
      <c r="B241" s="137" t="s">
        <v>179</v>
      </c>
      <c r="C241" s="146">
        <v>1.9498607242339834</v>
      </c>
      <c r="D241" s="15"/>
      <c r="E241" s="13"/>
      <c r="F241" s="14"/>
    </row>
    <row r="242" spans="1:6" x14ac:dyDescent="0.25">
      <c r="A242" s="12">
        <v>8</v>
      </c>
      <c r="B242" s="137" t="s">
        <v>180</v>
      </c>
      <c r="C242" s="146">
        <v>1.4723438121766812</v>
      </c>
      <c r="D242" s="15"/>
      <c r="E242" s="13"/>
      <c r="F242" s="14"/>
    </row>
    <row r="243" spans="1:6" x14ac:dyDescent="0.25">
      <c r="A243" s="12">
        <v>9</v>
      </c>
      <c r="B243" s="137" t="s">
        <v>181</v>
      </c>
      <c r="C243" s="146">
        <v>1.2335853561480303</v>
      </c>
      <c r="D243" s="15"/>
      <c r="E243" s="13"/>
      <c r="F243" s="14"/>
    </row>
    <row r="244" spans="1:6" ht="15.75" thickBot="1" x14ac:dyDescent="0.3">
      <c r="A244" s="12">
        <v>10</v>
      </c>
      <c r="B244" s="142" t="s">
        <v>182</v>
      </c>
      <c r="C244" s="147">
        <v>1.2335853561480303</v>
      </c>
      <c r="D244" s="15"/>
      <c r="E244" s="13"/>
      <c r="F244" s="14"/>
    </row>
    <row r="245" spans="1:6" x14ac:dyDescent="0.25">
      <c r="A245" s="12"/>
      <c r="B245" s="146"/>
      <c r="C245" s="146"/>
      <c r="D245" s="15"/>
      <c r="E245" s="13"/>
      <c r="F245" s="14"/>
    </row>
    <row r="246" spans="1:6" x14ac:dyDescent="0.25">
      <c r="A246" s="10"/>
      <c r="B246" s="10" t="s">
        <v>183</v>
      </c>
      <c r="C246" s="10"/>
      <c r="D246" s="10"/>
      <c r="E246" s="10"/>
      <c r="F246" s="43"/>
    </row>
    <row r="247" spans="1:6" x14ac:dyDescent="0.25">
      <c r="A247" s="12"/>
      <c r="B247" s="21" t="s">
        <v>87</v>
      </c>
      <c r="C247" s="22" t="s">
        <v>137</v>
      </c>
      <c r="D247" s="129"/>
      <c r="E247" s="129"/>
      <c r="F247" s="14"/>
    </row>
    <row r="248" spans="1:6" x14ac:dyDescent="0.25">
      <c r="A248" s="12"/>
      <c r="B248" s="146" t="s">
        <v>158</v>
      </c>
      <c r="C248" s="148">
        <v>6317.5932203389839</v>
      </c>
      <c r="D248" s="144"/>
      <c r="E248" s="129"/>
    </row>
    <row r="249" spans="1:6" x14ac:dyDescent="0.25">
      <c r="A249" s="12"/>
      <c r="B249" s="15" t="s">
        <v>139</v>
      </c>
      <c r="C249" s="131">
        <v>2.6576576576576576</v>
      </c>
      <c r="D249" s="167"/>
      <c r="E249" s="167"/>
      <c r="F249" s="14"/>
    </row>
    <row r="250" spans="1:6" x14ac:dyDescent="0.25">
      <c r="A250" s="12"/>
      <c r="B250" s="132" t="s">
        <v>159</v>
      </c>
      <c r="C250" s="149">
        <v>100</v>
      </c>
      <c r="D250" s="134"/>
      <c r="E250" s="129"/>
      <c r="F250" s="14"/>
    </row>
    <row r="251" spans="1:6" x14ac:dyDescent="0.25">
      <c r="A251" s="12"/>
      <c r="C251" s="13"/>
      <c r="D251" s="13"/>
      <c r="E251" s="13"/>
      <c r="F251" s="14"/>
    </row>
    <row r="252" spans="1:6" x14ac:dyDescent="0.25">
      <c r="A252" s="12"/>
      <c r="B252" s="13" t="s">
        <v>160</v>
      </c>
      <c r="C252" s="13"/>
      <c r="D252" s="13"/>
      <c r="E252" s="13"/>
      <c r="F252" s="14"/>
    </row>
    <row r="253" spans="1:6" x14ac:dyDescent="0.25">
      <c r="A253" s="12"/>
      <c r="B253" s="13"/>
      <c r="C253" s="13"/>
      <c r="D253" s="13"/>
      <c r="E253" s="13"/>
      <c r="F253" s="14"/>
    </row>
    <row r="254" spans="1:6" ht="25.5" x14ac:dyDescent="0.25">
      <c r="A254" s="12"/>
      <c r="B254" s="135" t="s">
        <v>145</v>
      </c>
      <c r="C254" s="22" t="s">
        <v>161</v>
      </c>
      <c r="D254" s="13"/>
      <c r="E254" s="13"/>
      <c r="F254" s="14"/>
    </row>
    <row r="255" spans="1:6" x14ac:dyDescent="0.25">
      <c r="A255" s="12">
        <v>1</v>
      </c>
      <c r="B255" s="153" t="s">
        <v>184</v>
      </c>
      <c r="C255" s="150">
        <v>31.749734888653233</v>
      </c>
      <c r="D255" s="15"/>
      <c r="E255" s="13"/>
      <c r="F255" s="14"/>
    </row>
    <row r="256" spans="1:6" ht="25.5" x14ac:dyDescent="0.25">
      <c r="A256" s="12">
        <v>2</v>
      </c>
      <c r="B256" s="153" t="s">
        <v>185</v>
      </c>
      <c r="C256" s="150">
        <v>9.3107104984093318</v>
      </c>
      <c r="D256" s="15"/>
      <c r="E256" s="13"/>
      <c r="F256" s="14"/>
    </row>
    <row r="257" spans="1:6" x14ac:dyDescent="0.25">
      <c r="A257" s="12">
        <v>3</v>
      </c>
      <c r="B257" s="153" t="s">
        <v>148</v>
      </c>
      <c r="C257" s="150">
        <v>8.8229056203605509</v>
      </c>
      <c r="D257" s="15"/>
      <c r="E257" s="13"/>
      <c r="F257" s="14"/>
    </row>
    <row r="258" spans="1:6" x14ac:dyDescent="0.25">
      <c r="A258" s="12">
        <v>4</v>
      </c>
      <c r="B258" s="153" t="s">
        <v>186</v>
      </c>
      <c r="C258" s="150">
        <v>4.9416755037115587</v>
      </c>
      <c r="D258" s="15"/>
      <c r="E258" s="13"/>
      <c r="F258" s="14"/>
    </row>
    <row r="259" spans="1:6" x14ac:dyDescent="0.25">
      <c r="A259" s="12">
        <v>5</v>
      </c>
      <c r="B259" s="153" t="s">
        <v>187</v>
      </c>
      <c r="C259" s="150">
        <v>4.7932131495227992</v>
      </c>
      <c r="D259" s="15"/>
      <c r="E259" s="13"/>
      <c r="F259" s="14"/>
    </row>
    <row r="260" spans="1:6" x14ac:dyDescent="0.25">
      <c r="A260" s="12">
        <v>6</v>
      </c>
      <c r="B260" s="153" t="s">
        <v>156</v>
      </c>
      <c r="C260" s="150">
        <v>3.5630965005302229</v>
      </c>
      <c r="D260" s="15"/>
      <c r="E260" s="13"/>
      <c r="F260" s="14"/>
    </row>
    <row r="261" spans="1:6" ht="25.5" x14ac:dyDescent="0.25">
      <c r="A261" s="12">
        <v>7</v>
      </c>
      <c r="B261" s="153" t="s">
        <v>188</v>
      </c>
      <c r="C261" s="150">
        <v>3.2025450689289503</v>
      </c>
      <c r="D261" s="15"/>
      <c r="E261" s="13"/>
      <c r="F261" s="14"/>
    </row>
    <row r="262" spans="1:6" x14ac:dyDescent="0.25">
      <c r="A262" s="12">
        <v>8</v>
      </c>
      <c r="B262" s="153" t="s">
        <v>189</v>
      </c>
      <c r="C262" s="150">
        <v>2.6299045599151643</v>
      </c>
      <c r="D262" s="15"/>
      <c r="E262" s="13"/>
      <c r="F262" s="14"/>
    </row>
    <row r="263" spans="1:6" x14ac:dyDescent="0.25">
      <c r="A263" s="12">
        <v>9</v>
      </c>
      <c r="B263" s="153" t="s">
        <v>190</v>
      </c>
      <c r="C263" s="150">
        <v>2.4602332979851536</v>
      </c>
      <c r="D263" s="15"/>
      <c r="E263" s="13"/>
      <c r="F263" s="14"/>
    </row>
    <row r="264" spans="1:6" ht="25.5" x14ac:dyDescent="0.25">
      <c r="A264" s="12">
        <v>10</v>
      </c>
      <c r="B264" s="164" t="s">
        <v>191</v>
      </c>
      <c r="C264" s="152">
        <v>1.9512195121951219</v>
      </c>
      <c r="D264" s="15"/>
      <c r="E264" s="13"/>
      <c r="F264" s="14"/>
    </row>
    <row r="265" spans="1:6" x14ac:dyDescent="0.25">
      <c r="A265" s="12"/>
      <c r="B265" s="15"/>
      <c r="C265" s="15"/>
      <c r="D265" s="15"/>
      <c r="E265" s="13"/>
      <c r="F265" s="14"/>
    </row>
    <row r="266" spans="1:6" x14ac:dyDescent="0.25">
      <c r="A266" s="10"/>
      <c r="B266" s="10" t="s">
        <v>192</v>
      </c>
      <c r="C266" s="10"/>
      <c r="D266" s="10"/>
      <c r="E266" s="10"/>
      <c r="F266" s="43"/>
    </row>
    <row r="267" spans="1:6" x14ac:dyDescent="0.25">
      <c r="A267" s="12"/>
      <c r="B267" s="74"/>
      <c r="C267" s="74"/>
      <c r="D267" s="13"/>
      <c r="E267" s="13"/>
      <c r="F267" s="14"/>
    </row>
    <row r="268" spans="1:6" x14ac:dyDescent="0.25">
      <c r="A268" s="12"/>
      <c r="B268" s="21" t="s">
        <v>87</v>
      </c>
      <c r="C268" s="22" t="s">
        <v>137</v>
      </c>
      <c r="D268" s="129"/>
      <c r="E268" s="129"/>
      <c r="F268" s="14"/>
    </row>
    <row r="269" spans="1:6" x14ac:dyDescent="0.25">
      <c r="A269" s="12"/>
      <c r="B269" s="15" t="s">
        <v>158</v>
      </c>
      <c r="C269" s="148">
        <v>1566.3742865093111</v>
      </c>
      <c r="D269" s="144"/>
      <c r="E269" s="129"/>
      <c r="F269" s="14"/>
    </row>
    <row r="270" spans="1:6" x14ac:dyDescent="0.25">
      <c r="A270" s="12"/>
      <c r="B270" s="15" t="s">
        <v>139</v>
      </c>
      <c r="C270" s="131">
        <v>5.8255552830448982</v>
      </c>
      <c r="D270" s="67"/>
      <c r="E270" s="67"/>
      <c r="F270" s="14"/>
    </row>
    <row r="271" spans="1:6" x14ac:dyDescent="0.25">
      <c r="A271" s="12"/>
      <c r="B271" s="132" t="s">
        <v>159</v>
      </c>
      <c r="C271" s="145">
        <v>94.166666666666671</v>
      </c>
      <c r="D271" s="134"/>
      <c r="E271" s="129"/>
      <c r="F271" s="14"/>
    </row>
    <row r="272" spans="1:6" x14ac:dyDescent="0.25">
      <c r="A272" s="12"/>
      <c r="C272" s="13"/>
      <c r="D272" s="13"/>
      <c r="E272" s="13"/>
      <c r="F272" s="14"/>
    </row>
    <row r="273" spans="1:6" x14ac:dyDescent="0.25">
      <c r="A273" s="12"/>
      <c r="B273" s="13" t="s">
        <v>160</v>
      </c>
      <c r="C273" s="13"/>
      <c r="D273" s="13"/>
      <c r="E273" s="13"/>
      <c r="F273" s="14"/>
    </row>
    <row r="274" spans="1:6" x14ac:dyDescent="0.25">
      <c r="A274" s="12"/>
      <c r="B274" s="13"/>
      <c r="C274" s="13"/>
      <c r="D274" s="13"/>
      <c r="E274" s="13"/>
      <c r="F274" s="14"/>
    </row>
    <row r="275" spans="1:6" ht="25.5" x14ac:dyDescent="0.25">
      <c r="A275" s="12"/>
      <c r="B275" s="135" t="s">
        <v>145</v>
      </c>
      <c r="C275" s="22" t="s">
        <v>161</v>
      </c>
      <c r="D275" s="13"/>
      <c r="E275" s="13"/>
      <c r="F275" s="14"/>
    </row>
    <row r="276" spans="1:6" x14ac:dyDescent="0.25">
      <c r="A276" s="12">
        <v>1</v>
      </c>
      <c r="B276" s="137" t="s">
        <v>193</v>
      </c>
      <c r="C276" s="150">
        <v>12.200684150513112</v>
      </c>
      <c r="D276" s="15"/>
      <c r="E276" s="13"/>
      <c r="F276" s="14"/>
    </row>
    <row r="277" spans="1:6" x14ac:dyDescent="0.25">
      <c r="A277" s="12">
        <v>2</v>
      </c>
      <c r="B277" s="137" t="s">
        <v>180</v>
      </c>
      <c r="C277" s="150">
        <v>9.2360319270239462</v>
      </c>
      <c r="D277" s="15"/>
      <c r="E277" s="13"/>
      <c r="F277" s="14"/>
    </row>
    <row r="278" spans="1:6" x14ac:dyDescent="0.25">
      <c r="A278" s="12">
        <v>3</v>
      </c>
      <c r="B278" s="137" t="s">
        <v>194</v>
      </c>
      <c r="C278" s="150">
        <v>7.8677309007981755</v>
      </c>
      <c r="D278" s="15"/>
      <c r="E278" s="13"/>
      <c r="F278" s="14"/>
    </row>
    <row r="279" spans="1:6" x14ac:dyDescent="0.25">
      <c r="A279" s="12">
        <v>4</v>
      </c>
      <c r="B279" s="137" t="s">
        <v>175</v>
      </c>
      <c r="C279" s="150">
        <v>6.8415051311288479</v>
      </c>
      <c r="D279" s="15"/>
      <c r="E279" s="13"/>
      <c r="F279" s="14"/>
    </row>
    <row r="280" spans="1:6" x14ac:dyDescent="0.25">
      <c r="A280" s="12">
        <v>5</v>
      </c>
      <c r="B280" s="137" t="s">
        <v>195</v>
      </c>
      <c r="C280" s="150">
        <v>5.0171037628278219</v>
      </c>
      <c r="D280" s="15"/>
      <c r="E280" s="13"/>
      <c r="F280" s="14"/>
    </row>
    <row r="281" spans="1:6" x14ac:dyDescent="0.25">
      <c r="A281" s="12">
        <v>6</v>
      </c>
      <c r="B281" s="137" t="s">
        <v>178</v>
      </c>
      <c r="C281" s="150">
        <v>4.6750285062713797</v>
      </c>
      <c r="D281" s="15"/>
      <c r="E281" s="13"/>
      <c r="F281" s="14"/>
    </row>
    <row r="282" spans="1:6" x14ac:dyDescent="0.25">
      <c r="A282" s="12">
        <v>7</v>
      </c>
      <c r="B282" s="137" t="s">
        <v>196</v>
      </c>
      <c r="C282" s="150">
        <v>3.8768529076396807</v>
      </c>
      <c r="D282" s="15"/>
      <c r="E282" s="13"/>
      <c r="F282" s="14"/>
    </row>
    <row r="283" spans="1:6" x14ac:dyDescent="0.25">
      <c r="A283" s="12">
        <v>8</v>
      </c>
      <c r="B283" s="137" t="s">
        <v>197</v>
      </c>
      <c r="C283" s="150">
        <v>3.6488027366020526</v>
      </c>
      <c r="D283" s="15"/>
      <c r="E283" s="13"/>
      <c r="F283" s="14"/>
    </row>
    <row r="284" spans="1:6" x14ac:dyDescent="0.25">
      <c r="A284" s="12">
        <v>9</v>
      </c>
      <c r="B284" s="137" t="s">
        <v>198</v>
      </c>
      <c r="C284" s="150">
        <v>2.9646522234891677</v>
      </c>
      <c r="D284" s="15"/>
      <c r="E284" s="13"/>
      <c r="F284" s="14"/>
    </row>
    <row r="285" spans="1:6" ht="15.75" thickBot="1" x14ac:dyDescent="0.3">
      <c r="A285" s="12">
        <v>10</v>
      </c>
      <c r="B285" s="151" t="s">
        <v>199</v>
      </c>
      <c r="C285" s="152">
        <v>2.6</v>
      </c>
      <c r="D285" s="15"/>
      <c r="E285" s="13"/>
      <c r="F285" s="14"/>
    </row>
    <row r="286" spans="1:6" x14ac:dyDescent="0.25">
      <c r="A286" s="12"/>
      <c r="B286" s="15"/>
      <c r="C286" s="15"/>
      <c r="D286" s="15"/>
      <c r="E286" s="13"/>
      <c r="F286" s="14"/>
    </row>
    <row r="287" spans="1:6" x14ac:dyDescent="0.25">
      <c r="A287" s="12"/>
      <c r="B287" s="15"/>
      <c r="C287" s="15"/>
      <c r="D287" s="15"/>
      <c r="E287" s="13"/>
      <c r="F287" s="14"/>
    </row>
    <row r="288" spans="1:6" x14ac:dyDescent="0.25">
      <c r="A288" s="10"/>
      <c r="B288" s="10" t="s">
        <v>200</v>
      </c>
      <c r="C288" s="10"/>
      <c r="D288" s="10"/>
      <c r="E288" s="10"/>
      <c r="F288" s="43"/>
    </row>
    <row r="289" spans="1:6" x14ac:dyDescent="0.25">
      <c r="A289" s="12"/>
      <c r="B289" s="13"/>
      <c r="C289" s="13"/>
      <c r="D289" s="13"/>
      <c r="E289" s="13"/>
      <c r="F289" s="14"/>
    </row>
    <row r="290" spans="1:6" x14ac:dyDescent="0.25">
      <c r="A290" s="12"/>
      <c r="B290" s="21" t="s">
        <v>87</v>
      </c>
      <c r="C290" s="22" t="s">
        <v>137</v>
      </c>
      <c r="D290" s="13"/>
      <c r="E290" s="13"/>
      <c r="F290" s="14"/>
    </row>
    <row r="291" spans="1:6" x14ac:dyDescent="0.25">
      <c r="A291" s="12"/>
      <c r="B291" s="153" t="s">
        <v>201</v>
      </c>
      <c r="C291" s="154">
        <v>5880</v>
      </c>
      <c r="D291" s="15"/>
      <c r="E291" s="166"/>
      <c r="F291" s="14"/>
    </row>
    <row r="292" spans="1:6" ht="25.5" x14ac:dyDescent="0.25">
      <c r="A292" s="12"/>
      <c r="B292" s="39" t="s">
        <v>202</v>
      </c>
      <c r="C292" s="155">
        <v>2100</v>
      </c>
      <c r="D292" s="63"/>
    </row>
    <row r="293" spans="1:6" x14ac:dyDescent="0.25">
      <c r="A293" s="19"/>
    </row>
    <row r="294" spans="1:6" x14ac:dyDescent="0.25">
      <c r="A294" s="19"/>
    </row>
    <row r="295" spans="1:6" x14ac:dyDescent="0.25">
      <c r="A295" s="19"/>
    </row>
    <row r="296" spans="1:6" x14ac:dyDescent="0.25">
      <c r="A296" s="19"/>
    </row>
    <row r="297" spans="1:6" x14ac:dyDescent="0.25">
      <c r="A297" s="19"/>
    </row>
    <row r="298" spans="1:6" x14ac:dyDescent="0.25">
      <c r="A298" s="19"/>
    </row>
    <row r="299" spans="1:6" x14ac:dyDescent="0.25">
      <c r="A299" s="19"/>
    </row>
    <row r="300" spans="1:6" x14ac:dyDescent="0.25">
      <c r="A300" s="19"/>
    </row>
    <row r="301" spans="1:6" x14ac:dyDescent="0.25">
      <c r="A301" s="19"/>
    </row>
    <row r="302" spans="1:6" x14ac:dyDescent="0.25">
      <c r="A302" s="19"/>
    </row>
    <row r="303" spans="1:6" x14ac:dyDescent="0.25">
      <c r="A303" s="19"/>
    </row>
    <row r="304" spans="1:6" x14ac:dyDescent="0.25">
      <c r="A304" s="19"/>
    </row>
    <row r="305" spans="1:6" x14ac:dyDescent="0.25">
      <c r="A305" s="19"/>
    </row>
    <row r="306" spans="1:6" x14ac:dyDescent="0.25">
      <c r="A306" s="19"/>
    </row>
    <row r="307" spans="1:6" x14ac:dyDescent="0.25">
      <c r="A307" s="19"/>
      <c r="B307"/>
      <c r="C307"/>
      <c r="D307"/>
      <c r="E307"/>
      <c r="F307"/>
    </row>
    <row r="308" spans="1:6" x14ac:dyDescent="0.25">
      <c r="A308" s="19"/>
      <c r="B308"/>
      <c r="C308"/>
      <c r="D308"/>
      <c r="E308"/>
      <c r="F308"/>
    </row>
    <row r="309" spans="1:6" x14ac:dyDescent="0.25">
      <c r="A309" s="19"/>
      <c r="B309"/>
      <c r="C309"/>
      <c r="D309"/>
      <c r="E309"/>
      <c r="F309"/>
    </row>
    <row r="310" spans="1:6" x14ac:dyDescent="0.25">
      <c r="A310" s="19"/>
      <c r="B310"/>
      <c r="C310"/>
      <c r="D310"/>
      <c r="E310"/>
      <c r="F310"/>
    </row>
    <row r="311" spans="1:6" x14ac:dyDescent="0.25">
      <c r="A311" s="19"/>
      <c r="B311"/>
      <c r="C311"/>
      <c r="D311"/>
      <c r="E311"/>
      <c r="F311"/>
    </row>
    <row r="312" spans="1:6" x14ac:dyDescent="0.25">
      <c r="A312" s="19"/>
      <c r="B312"/>
      <c r="C312"/>
      <c r="D312"/>
      <c r="E312"/>
      <c r="F312"/>
    </row>
    <row r="313" spans="1:6" x14ac:dyDescent="0.25">
      <c r="A313" s="19"/>
      <c r="B313"/>
      <c r="C313"/>
      <c r="D313"/>
      <c r="E313"/>
      <c r="F313"/>
    </row>
    <row r="314" spans="1:6" x14ac:dyDescent="0.25">
      <c r="A314" s="19"/>
      <c r="B314"/>
      <c r="C314"/>
      <c r="D314"/>
      <c r="E314"/>
      <c r="F314"/>
    </row>
    <row r="315" spans="1:6" x14ac:dyDescent="0.25">
      <c r="A315" s="19"/>
      <c r="B315"/>
      <c r="C315"/>
      <c r="D315"/>
      <c r="E315"/>
      <c r="F315"/>
    </row>
    <row r="316" spans="1:6" x14ac:dyDescent="0.25">
      <c r="A316" s="19"/>
      <c r="B316"/>
      <c r="C316"/>
      <c r="D316"/>
      <c r="E316"/>
      <c r="F316"/>
    </row>
  </sheetData>
  <mergeCells count="1">
    <mergeCell ref="B7:F7"/>
  </mergeCells>
  <pageMargins left="0.70866141732283472" right="0.70866141732283472" top="0.74803149606299213" bottom="0.74803149606299213" header="0.31496062992125984" footer="0.31496062992125984"/>
  <pageSetup scale="74" orientation="portrait" r:id="rId1"/>
  <headerFooter>
    <oddFooter>&amp;L&amp;D&amp;RPágina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Apéndice C_Procedimiento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Urbina Garcia</dc:creator>
  <cp:lastModifiedBy>Home</cp:lastModifiedBy>
  <cp:lastPrinted>2016-10-11T15:19:13Z</cp:lastPrinted>
  <dcterms:created xsi:type="dcterms:W3CDTF">2016-10-03T14:35:11Z</dcterms:created>
  <dcterms:modified xsi:type="dcterms:W3CDTF">2017-08-09T01:23:32Z</dcterms:modified>
</cp:coreProperties>
</file>